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15" windowHeight="10545" tabRatio="701"/>
  </bookViews>
  <sheets>
    <sheet name="ნაკრები" sheetId="5" r:id="rId1"/>
    <sheet name=" სამშენებლო" sheetId="21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21" l="1"/>
  <c r="H39" i="21"/>
  <c r="F39" i="21"/>
  <c r="K39" i="21" s="1"/>
  <c r="A13" i="20" l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14" i="19" l="1"/>
  <c r="A15" i="19" s="1"/>
  <c r="A16" i="19" s="1"/>
  <c r="A17" i="19" s="1"/>
  <c r="A18" i="19" s="1"/>
  <c r="A19" i="19" s="1"/>
  <c r="A20" i="19" s="1"/>
  <c r="A21" i="19" s="1"/>
  <c r="A22" i="19" s="1"/>
  <c r="A23" i="19" s="1"/>
  <c r="J93" i="21"/>
  <c r="H93" i="21"/>
  <c r="F93" i="21"/>
  <c r="K93" i="21" s="1"/>
  <c r="J21" i="14" l="1"/>
  <c r="K21" i="14" s="1"/>
  <c r="H21" i="14"/>
  <c r="F21" i="14"/>
  <c r="J36" i="14"/>
  <c r="H36" i="14"/>
  <c r="F36" i="14"/>
  <c r="K36" i="14" s="1"/>
  <c r="J63" i="14"/>
  <c r="H63" i="14"/>
  <c r="F63" i="14"/>
  <c r="J71" i="14"/>
  <c r="H71" i="14"/>
  <c r="F71" i="14"/>
  <c r="J78" i="14"/>
  <c r="H78" i="14"/>
  <c r="F78" i="14"/>
  <c r="K78" i="14" s="1"/>
  <c r="K63" i="14" l="1"/>
  <c r="K71" i="14"/>
  <c r="J66" i="21"/>
  <c r="H66" i="21"/>
  <c r="F66" i="21"/>
  <c r="K66" i="21" s="1"/>
  <c r="J18" i="20" l="1"/>
  <c r="H18" i="20"/>
  <c r="F18" i="20"/>
  <c r="K18" i="20" s="1"/>
  <c r="J17" i="20"/>
  <c r="H17" i="20"/>
  <c r="F17" i="20"/>
  <c r="K17" i="20" s="1"/>
  <c r="J16" i="20"/>
  <c r="H16" i="20"/>
  <c r="F16" i="20"/>
  <c r="K16" i="20" s="1"/>
  <c r="K57" i="21" l="1"/>
  <c r="J57" i="21"/>
  <c r="H57" i="21"/>
  <c r="F57" i="21"/>
  <c r="J74" i="21"/>
  <c r="H74" i="21"/>
  <c r="F74" i="21"/>
  <c r="K74" i="21" s="1"/>
  <c r="J75" i="21"/>
  <c r="H75" i="21"/>
  <c r="F75" i="21"/>
  <c r="K75" i="21" s="1"/>
  <c r="J92" i="21"/>
  <c r="K92" i="21" s="1"/>
  <c r="H92" i="21"/>
  <c r="F92" i="21"/>
  <c r="J91" i="21" l="1"/>
  <c r="H91" i="21"/>
  <c r="F91" i="21"/>
  <c r="K91" i="21" s="1"/>
  <c r="J38" i="21"/>
  <c r="H38" i="21"/>
  <c r="F38" i="21"/>
  <c r="K38" i="21" l="1"/>
  <c r="J19" i="21" l="1"/>
  <c r="H19" i="21"/>
  <c r="F19" i="21"/>
  <c r="K19" i="21" l="1"/>
  <c r="J26" i="21" l="1"/>
  <c r="H26" i="21"/>
  <c r="F26" i="21"/>
  <c r="J17" i="21"/>
  <c r="H17" i="21"/>
  <c r="F17" i="21"/>
  <c r="J16" i="21"/>
  <c r="H16" i="21"/>
  <c r="F16" i="21"/>
  <c r="K17" i="21" l="1"/>
  <c r="K26" i="21"/>
  <c r="K16" i="21"/>
  <c r="J21" i="20" l="1"/>
  <c r="H21" i="20"/>
  <c r="F21" i="20"/>
  <c r="K21" i="20" s="1"/>
  <c r="J72" i="14" l="1"/>
  <c r="H72" i="14"/>
  <c r="F72" i="14"/>
  <c r="J27" i="14"/>
  <c r="H27" i="14"/>
  <c r="F27" i="14"/>
  <c r="K27" i="14" s="1"/>
  <c r="J26" i="14"/>
  <c r="H26" i="14"/>
  <c r="F26" i="14"/>
  <c r="J25" i="14"/>
  <c r="H25" i="14"/>
  <c r="F25" i="14"/>
  <c r="J24" i="14"/>
  <c r="H24" i="14"/>
  <c r="F24" i="14"/>
  <c r="K24" i="14" l="1"/>
  <c r="K26" i="14"/>
  <c r="K25" i="14"/>
  <c r="K72" i="14"/>
  <c r="J63" i="21"/>
  <c r="H63" i="21"/>
  <c r="F63" i="21"/>
  <c r="K63" i="21" l="1"/>
  <c r="J45" i="21"/>
  <c r="H45" i="21"/>
  <c r="F45" i="21"/>
  <c r="K45" i="21" l="1"/>
  <c r="J85" i="21" l="1"/>
  <c r="H85" i="21"/>
  <c r="F85" i="21"/>
  <c r="J80" i="21"/>
  <c r="H80" i="21"/>
  <c r="F80" i="21"/>
  <c r="J79" i="21"/>
  <c r="H79" i="21"/>
  <c r="F79" i="21"/>
  <c r="K80" i="21" l="1"/>
  <c r="K85" i="21"/>
  <c r="K79" i="21"/>
  <c r="J78" i="21"/>
  <c r="H78" i="21"/>
  <c r="F78" i="21"/>
  <c r="K78" i="21" l="1"/>
  <c r="J12" i="20"/>
  <c r="H12" i="20"/>
  <c r="F12" i="20"/>
  <c r="J13" i="20"/>
  <c r="H13" i="20"/>
  <c r="F13" i="20"/>
  <c r="J14" i="20"/>
  <c r="H14" i="20"/>
  <c r="F14" i="20"/>
  <c r="J15" i="20"/>
  <c r="H15" i="20"/>
  <c r="F15" i="20"/>
  <c r="J19" i="20"/>
  <c r="H19" i="20"/>
  <c r="F19" i="20"/>
  <c r="J20" i="20"/>
  <c r="H20" i="20"/>
  <c r="F20" i="20"/>
  <c r="J22" i="20"/>
  <c r="H22" i="20"/>
  <c r="F22" i="20"/>
  <c r="K22" i="20" l="1"/>
  <c r="K12" i="20"/>
  <c r="K14" i="20"/>
  <c r="K13" i="20"/>
  <c r="K15" i="20"/>
  <c r="K20" i="20"/>
  <c r="K19" i="20"/>
  <c r="J15" i="19"/>
  <c r="H15" i="19"/>
  <c r="F15" i="19"/>
  <c r="K15" i="19" l="1"/>
  <c r="J85" i="14"/>
  <c r="H85" i="14"/>
  <c r="F85" i="14"/>
  <c r="J84" i="14"/>
  <c r="H84" i="14"/>
  <c r="F84" i="14"/>
  <c r="J83" i="14"/>
  <c r="H83" i="14"/>
  <c r="F83" i="14"/>
  <c r="J82" i="14"/>
  <c r="H82" i="14"/>
  <c r="F82" i="14"/>
  <c r="J80" i="14"/>
  <c r="H80" i="14"/>
  <c r="F80" i="14"/>
  <c r="J79" i="14"/>
  <c r="H79" i="14"/>
  <c r="F79" i="14"/>
  <c r="J77" i="14"/>
  <c r="H77" i="14"/>
  <c r="F77" i="14"/>
  <c r="J76" i="14"/>
  <c r="H76" i="14"/>
  <c r="F76" i="14"/>
  <c r="J75" i="14"/>
  <c r="H75" i="14"/>
  <c r="F75" i="14"/>
  <c r="J74" i="14"/>
  <c r="H74" i="14"/>
  <c r="F74" i="14"/>
  <c r="J73" i="14"/>
  <c r="H73" i="14"/>
  <c r="F73" i="14"/>
  <c r="J70" i="14"/>
  <c r="H70" i="14"/>
  <c r="F70" i="14"/>
  <c r="J68" i="14"/>
  <c r="H68" i="14"/>
  <c r="F68" i="14"/>
  <c r="J67" i="14"/>
  <c r="H67" i="14"/>
  <c r="F67" i="14"/>
  <c r="J66" i="14"/>
  <c r="H66" i="14"/>
  <c r="F66" i="14"/>
  <c r="J65" i="14"/>
  <c r="H65" i="14"/>
  <c r="F65" i="14"/>
  <c r="J62" i="14"/>
  <c r="H62" i="14"/>
  <c r="F62" i="14"/>
  <c r="J61" i="14"/>
  <c r="H61" i="14"/>
  <c r="F61" i="14"/>
  <c r="J60" i="14"/>
  <c r="H60" i="14"/>
  <c r="F60" i="14"/>
  <c r="J59" i="14"/>
  <c r="H59" i="14"/>
  <c r="F59" i="14"/>
  <c r="J58" i="14"/>
  <c r="H58" i="14"/>
  <c r="F58" i="14"/>
  <c r="J56" i="14"/>
  <c r="H56" i="14"/>
  <c r="F56" i="14"/>
  <c r="J55" i="14"/>
  <c r="H55" i="14"/>
  <c r="F55" i="14"/>
  <c r="J54" i="14"/>
  <c r="H54" i="14"/>
  <c r="F54" i="14"/>
  <c r="J53" i="14"/>
  <c r="H53" i="14"/>
  <c r="F53" i="14"/>
  <c r="J52" i="14"/>
  <c r="H52" i="14"/>
  <c r="F52" i="14"/>
  <c r="J51" i="14"/>
  <c r="H51" i="14"/>
  <c r="F51" i="14"/>
  <c r="J50" i="14"/>
  <c r="H50" i="14"/>
  <c r="F50" i="14"/>
  <c r="J49" i="14"/>
  <c r="H49" i="14"/>
  <c r="F49" i="14"/>
  <c r="J48" i="14"/>
  <c r="H48" i="14"/>
  <c r="F48" i="14"/>
  <c r="J47" i="14"/>
  <c r="H47" i="14"/>
  <c r="F47" i="14"/>
  <c r="J46" i="14"/>
  <c r="H46" i="14"/>
  <c r="F46" i="14"/>
  <c r="J45" i="14"/>
  <c r="H45" i="14"/>
  <c r="F45" i="14"/>
  <c r="J44" i="14"/>
  <c r="H44" i="14"/>
  <c r="F44" i="14"/>
  <c r="J43" i="14"/>
  <c r="H43" i="14"/>
  <c r="F43" i="14"/>
  <c r="J42" i="14"/>
  <c r="H42" i="14"/>
  <c r="F42" i="14"/>
  <c r="J41" i="14"/>
  <c r="H41" i="14"/>
  <c r="F41" i="14"/>
  <c r="J40" i="14"/>
  <c r="H40" i="14"/>
  <c r="F40" i="14"/>
  <c r="J39" i="14"/>
  <c r="H39" i="14"/>
  <c r="F39" i="14"/>
  <c r="J38" i="14"/>
  <c r="H38" i="14"/>
  <c r="F38" i="14"/>
  <c r="J37" i="14"/>
  <c r="H37" i="14"/>
  <c r="F37" i="14"/>
  <c r="J35" i="14"/>
  <c r="H35" i="14"/>
  <c r="F35" i="14"/>
  <c r="J34" i="14"/>
  <c r="H34" i="14"/>
  <c r="F34" i="14"/>
  <c r="J33" i="14"/>
  <c r="H33" i="14"/>
  <c r="F33" i="14"/>
  <c r="J31" i="14"/>
  <c r="H31" i="14"/>
  <c r="F31" i="14"/>
  <c r="J30" i="14"/>
  <c r="H30" i="14"/>
  <c r="F30" i="14"/>
  <c r="J29" i="14"/>
  <c r="H29" i="14"/>
  <c r="F29" i="14"/>
  <c r="J28" i="14"/>
  <c r="H28" i="14"/>
  <c r="F28" i="14"/>
  <c r="J23" i="14"/>
  <c r="H23" i="14"/>
  <c r="F23" i="14"/>
  <c r="J22" i="14"/>
  <c r="H22" i="14"/>
  <c r="F22" i="14"/>
  <c r="J20" i="14"/>
  <c r="H20" i="14"/>
  <c r="F20" i="14"/>
  <c r="J18" i="14"/>
  <c r="H18" i="14"/>
  <c r="F18" i="14"/>
  <c r="J17" i="14"/>
  <c r="H17" i="14"/>
  <c r="F17" i="14"/>
  <c r="J16" i="14"/>
  <c r="H16" i="14"/>
  <c r="F16" i="14"/>
  <c r="J15" i="14"/>
  <c r="H15" i="14"/>
  <c r="F15" i="14"/>
  <c r="J14" i="14"/>
  <c r="H14" i="14"/>
  <c r="F14" i="14"/>
  <c r="J13" i="14"/>
  <c r="H13" i="14"/>
  <c r="F13" i="14"/>
  <c r="J12" i="14"/>
  <c r="H12" i="14"/>
  <c r="F12" i="14"/>
  <c r="K60" i="14" l="1"/>
  <c r="K75" i="14"/>
  <c r="K84" i="14"/>
  <c r="K49" i="14"/>
  <c r="K66" i="14"/>
  <c r="K15" i="14"/>
  <c r="K23" i="14"/>
  <c r="K44" i="14"/>
  <c r="K16" i="14"/>
  <c r="K28" i="14"/>
  <c r="K37" i="14"/>
  <c r="K45" i="14"/>
  <c r="K53" i="14"/>
  <c r="K61" i="14"/>
  <c r="K70" i="14"/>
  <c r="K20" i="14"/>
  <c r="K31" i="14"/>
  <c r="K14" i="14"/>
  <c r="K22" i="14"/>
  <c r="K30" i="14"/>
  <c r="K34" i="14"/>
  <c r="K39" i="14"/>
  <c r="K43" i="14"/>
  <c r="K47" i="14"/>
  <c r="K51" i="14"/>
  <c r="K55" i="14"/>
  <c r="K68" i="14"/>
  <c r="K73" i="14"/>
  <c r="K82" i="14"/>
  <c r="K56" i="14"/>
  <c r="K65" i="14"/>
  <c r="K74" i="14"/>
  <c r="K83" i="14"/>
  <c r="K41" i="14"/>
  <c r="K80" i="14"/>
  <c r="K18" i="14"/>
  <c r="K59" i="14"/>
  <c r="K38" i="14"/>
  <c r="K46" i="14"/>
  <c r="K76" i="14"/>
  <c r="K42" i="14"/>
  <c r="K50" i="14"/>
  <c r="K62" i="14"/>
  <c r="F86" i="14"/>
  <c r="K85" i="14"/>
  <c r="K77" i="14"/>
  <c r="J86" i="14"/>
  <c r="K13" i="14"/>
  <c r="K35" i="14"/>
  <c r="K54" i="14"/>
  <c r="K12" i="14"/>
  <c r="K17" i="14"/>
  <c r="K40" i="14"/>
  <c r="K58" i="14"/>
  <c r="K79" i="14"/>
  <c r="H86" i="14"/>
  <c r="K29" i="14"/>
  <c r="K48" i="14"/>
  <c r="K67" i="14"/>
  <c r="K33" i="14"/>
  <c r="K52" i="14"/>
  <c r="J94" i="21" l="1"/>
  <c r="H94" i="21"/>
  <c r="F94" i="21"/>
  <c r="J90" i="21"/>
  <c r="H90" i="21"/>
  <c r="F90" i="21"/>
  <c r="K94" i="21" l="1"/>
  <c r="K90" i="21"/>
  <c r="J23" i="20"/>
  <c r="H23" i="20"/>
  <c r="F23" i="20"/>
  <c r="J24" i="20"/>
  <c r="H24" i="20"/>
  <c r="J23" i="19"/>
  <c r="H23" i="19"/>
  <c r="F23" i="19"/>
  <c r="J22" i="19"/>
  <c r="H22" i="19"/>
  <c r="F22" i="19"/>
  <c r="J21" i="19"/>
  <c r="H21" i="19"/>
  <c r="F21" i="19"/>
  <c r="J20" i="19"/>
  <c r="H20" i="19"/>
  <c r="F20" i="19"/>
  <c r="J19" i="19"/>
  <c r="H19" i="19"/>
  <c r="F19" i="19"/>
  <c r="J18" i="19"/>
  <c r="H18" i="19"/>
  <c r="F18" i="19"/>
  <c r="J17" i="19"/>
  <c r="H17" i="19"/>
  <c r="F17" i="19"/>
  <c r="J16" i="19"/>
  <c r="H16" i="19"/>
  <c r="F16" i="19"/>
  <c r="J14" i="19"/>
  <c r="H14" i="19"/>
  <c r="F14" i="19"/>
  <c r="J13" i="19"/>
  <c r="H13" i="19"/>
  <c r="F13" i="19"/>
  <c r="K20" i="19" l="1"/>
  <c r="J24" i="19"/>
  <c r="F24" i="20"/>
  <c r="K23" i="20"/>
  <c r="K13" i="19"/>
  <c r="K22" i="19"/>
  <c r="K14" i="19"/>
  <c r="K19" i="19"/>
  <c r="K23" i="19"/>
  <c r="K18" i="19"/>
  <c r="K16" i="19"/>
  <c r="K17" i="19"/>
  <c r="K21" i="19"/>
  <c r="J76" i="21" l="1"/>
  <c r="H76" i="21"/>
  <c r="F76" i="21"/>
  <c r="K76" i="21" l="1"/>
  <c r="J65" i="21" l="1"/>
  <c r="H65" i="21"/>
  <c r="F65" i="21"/>
  <c r="J62" i="21"/>
  <c r="H62" i="21"/>
  <c r="F62" i="21"/>
  <c r="J61" i="21"/>
  <c r="H61" i="21"/>
  <c r="F61" i="21"/>
  <c r="J60" i="21"/>
  <c r="H60" i="21"/>
  <c r="F60" i="21"/>
  <c r="K62" i="21" l="1"/>
  <c r="K65" i="21"/>
  <c r="K61" i="21"/>
  <c r="K60" i="21"/>
  <c r="J48" i="21" l="1"/>
  <c r="H48" i="21"/>
  <c r="F48" i="21"/>
  <c r="J46" i="21"/>
  <c r="H46" i="21"/>
  <c r="F46" i="21"/>
  <c r="J47" i="21"/>
  <c r="H47" i="21"/>
  <c r="F47" i="21"/>
  <c r="J35" i="21"/>
  <c r="H35" i="21"/>
  <c r="F35" i="21"/>
  <c r="J25" i="21"/>
  <c r="H25" i="21"/>
  <c r="F25" i="21"/>
  <c r="J24" i="21"/>
  <c r="H24" i="21"/>
  <c r="F24" i="21"/>
  <c r="K46" i="21" l="1"/>
  <c r="K48" i="21"/>
  <c r="K35" i="21"/>
  <c r="K47" i="21"/>
  <c r="K25" i="21"/>
  <c r="K24" i="21"/>
  <c r="F24" i="19" l="1"/>
  <c r="H24" i="19"/>
  <c r="J87" i="21" l="1"/>
  <c r="H87" i="21"/>
  <c r="F87" i="21"/>
  <c r="J86" i="21"/>
  <c r="H86" i="21"/>
  <c r="F86" i="21"/>
  <c r="J84" i="21"/>
  <c r="H84" i="21"/>
  <c r="F84" i="21"/>
  <c r="J83" i="21"/>
  <c r="H83" i="21"/>
  <c r="F83" i="21"/>
  <c r="J72" i="21"/>
  <c r="H72" i="21"/>
  <c r="F72" i="21"/>
  <c r="J55" i="21"/>
  <c r="H55" i="21"/>
  <c r="F55" i="21"/>
  <c r="J67" i="21"/>
  <c r="H67" i="21"/>
  <c r="F67" i="21"/>
  <c r="J64" i="21"/>
  <c r="H64" i="21"/>
  <c r="F64" i="21"/>
  <c r="J59" i="21"/>
  <c r="H59" i="21"/>
  <c r="F59" i="21"/>
  <c r="J58" i="21"/>
  <c r="H58" i="21"/>
  <c r="F58" i="21"/>
  <c r="J56" i="21"/>
  <c r="H56" i="21"/>
  <c r="F56" i="21"/>
  <c r="J54" i="21"/>
  <c r="H54" i="21"/>
  <c r="F54" i="21"/>
  <c r="J53" i="21"/>
  <c r="H53" i="21"/>
  <c r="F53" i="21"/>
  <c r="J81" i="21"/>
  <c r="H81" i="21"/>
  <c r="F81" i="21"/>
  <c r="J77" i="21"/>
  <c r="H77" i="21"/>
  <c r="F77" i="21"/>
  <c r="J73" i="21"/>
  <c r="H73" i="21"/>
  <c r="F73" i="21"/>
  <c r="J71" i="21"/>
  <c r="H71" i="21"/>
  <c r="F71" i="21"/>
  <c r="J70" i="21"/>
  <c r="H70" i="21"/>
  <c r="F70" i="21"/>
  <c r="J69" i="21"/>
  <c r="H69" i="21"/>
  <c r="F69" i="21"/>
  <c r="J51" i="21"/>
  <c r="H51" i="21"/>
  <c r="F51" i="21"/>
  <c r="J49" i="21"/>
  <c r="H49" i="21"/>
  <c r="F49" i="21"/>
  <c r="J44" i="21"/>
  <c r="H44" i="21"/>
  <c r="F44" i="21"/>
  <c r="J43" i="21"/>
  <c r="H43" i="21"/>
  <c r="F43" i="21"/>
  <c r="J42" i="21"/>
  <c r="H42" i="21"/>
  <c r="F42" i="21"/>
  <c r="J41" i="21"/>
  <c r="H41" i="21"/>
  <c r="F41" i="21"/>
  <c r="J40" i="21"/>
  <c r="H40" i="21"/>
  <c r="F40" i="21"/>
  <c r="J37" i="21"/>
  <c r="H37" i="21"/>
  <c r="F37" i="21"/>
  <c r="J36" i="21"/>
  <c r="H36" i="21"/>
  <c r="F36" i="21"/>
  <c r="J34" i="21"/>
  <c r="H34" i="21"/>
  <c r="F34" i="21"/>
  <c r="J29" i="21"/>
  <c r="H29" i="21"/>
  <c r="F29" i="21"/>
  <c r="J28" i="21"/>
  <c r="H28" i="21"/>
  <c r="F28" i="21"/>
  <c r="J27" i="21"/>
  <c r="H27" i="21"/>
  <c r="F27" i="21"/>
  <c r="J23" i="21"/>
  <c r="H23" i="21"/>
  <c r="F23" i="21"/>
  <c r="J30" i="21"/>
  <c r="H30" i="21"/>
  <c r="F30" i="21"/>
  <c r="K87" i="21" l="1"/>
  <c r="K86" i="21"/>
  <c r="K83" i="21"/>
  <c r="K84" i="21"/>
  <c r="K72" i="21"/>
  <c r="K56" i="21"/>
  <c r="K64" i="21"/>
  <c r="K53" i="21"/>
  <c r="K49" i="21"/>
  <c r="K71" i="21"/>
  <c r="K54" i="21"/>
  <c r="K59" i="21"/>
  <c r="K69" i="21"/>
  <c r="K73" i="21"/>
  <c r="K81" i="21"/>
  <c r="K58" i="21"/>
  <c r="K67" i="21"/>
  <c r="K55" i="21"/>
  <c r="K77" i="21"/>
  <c r="K70" i="21"/>
  <c r="K44" i="21"/>
  <c r="K36" i="21"/>
  <c r="K42" i="21"/>
  <c r="K41" i="21"/>
  <c r="K34" i="21"/>
  <c r="K40" i="21"/>
  <c r="K51" i="21"/>
  <c r="K37" i="21"/>
  <c r="K43" i="21"/>
  <c r="K28" i="21"/>
  <c r="K29" i="21"/>
  <c r="K27" i="21"/>
  <c r="K30" i="21"/>
  <c r="K23" i="21"/>
  <c r="J32" i="21" l="1"/>
  <c r="H32" i="21"/>
  <c r="F32" i="21"/>
  <c r="J31" i="21"/>
  <c r="H31" i="21"/>
  <c r="F31" i="21"/>
  <c r="J22" i="21"/>
  <c r="H22" i="21"/>
  <c r="F22" i="21"/>
  <c r="J21" i="21"/>
  <c r="H21" i="21"/>
  <c r="F21" i="21"/>
  <c r="J20" i="21"/>
  <c r="H20" i="21"/>
  <c r="F20" i="21"/>
  <c r="J18" i="21"/>
  <c r="H18" i="21"/>
  <c r="F18" i="21"/>
  <c r="J15" i="21"/>
  <c r="H15" i="21"/>
  <c r="F15" i="21"/>
  <c r="J14" i="21"/>
  <c r="H14" i="21"/>
  <c r="F14" i="21"/>
  <c r="J13" i="21"/>
  <c r="H13" i="21"/>
  <c r="F13" i="21"/>
  <c r="J12" i="21"/>
  <c r="H12" i="21"/>
  <c r="F12" i="21"/>
  <c r="J11" i="21"/>
  <c r="H11" i="21"/>
  <c r="F11" i="21"/>
  <c r="K32" i="21" l="1"/>
  <c r="K11" i="21"/>
  <c r="K12" i="21"/>
  <c r="K21" i="21"/>
  <c r="K18" i="21"/>
  <c r="K15" i="21"/>
  <c r="K22" i="21"/>
  <c r="K31" i="21"/>
  <c r="K20" i="21"/>
  <c r="K14" i="21"/>
  <c r="K13" i="21"/>
  <c r="J88" i="21" l="1"/>
  <c r="H88" i="21"/>
  <c r="F88" i="21"/>
  <c r="J50" i="21"/>
  <c r="H50" i="21"/>
  <c r="H95" i="21" s="1"/>
  <c r="F50" i="21"/>
  <c r="F95" i="21" s="1"/>
  <c r="J95" i="21" l="1"/>
  <c r="K50" i="21"/>
  <c r="K88" i="21"/>
  <c r="K95" i="21" l="1"/>
  <c r="K96" i="21" l="1"/>
  <c r="K97" i="21" s="1"/>
  <c r="K98" i="21" s="1"/>
  <c r="K99" i="21" s="1"/>
  <c r="K100" i="21" l="1"/>
  <c r="K101" i="21" l="1"/>
  <c r="I5" i="21" l="1"/>
  <c r="D9" i="5"/>
  <c r="K24" i="20" l="1"/>
  <c r="K25" i="20" l="1"/>
  <c r="K26" i="20" s="1"/>
  <c r="K27" i="20" l="1"/>
  <c r="K28" i="20" s="1"/>
  <c r="K29" i="20" l="1"/>
  <c r="K30" i="20" s="1"/>
  <c r="H5" i="20" s="1"/>
  <c r="D12" i="5" l="1"/>
  <c r="K24" i="19"/>
  <c r="K25" i="19" l="1"/>
  <c r="K26" i="19" s="1"/>
  <c r="K27" i="19" l="1"/>
  <c r="K28" i="19" s="1"/>
  <c r="K29" i="19" l="1"/>
  <c r="K30" i="19" s="1"/>
  <c r="H5" i="19" s="1"/>
  <c r="D11" i="5" l="1"/>
  <c r="K87" i="14" l="1"/>
  <c r="K86" i="14" l="1"/>
  <c r="K88" i="14" s="1"/>
  <c r="K89" i="14" s="1"/>
  <c r="K90" i="14" s="1"/>
  <c r="K91" i="14" l="1"/>
  <c r="K92" i="14" s="1"/>
  <c r="H5" i="14" s="1"/>
  <c r="D10" i="5" l="1"/>
  <c r="D13" i="5" l="1"/>
</calcChain>
</file>

<file path=xl/sharedStrings.xml><?xml version="1.0" encoding="utf-8"?>
<sst xmlns="http://schemas.openxmlformats.org/spreadsheetml/2006/main" count="501" uniqueCount="243">
  <si>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</si>
  <si>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</si>
  <si>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</si>
  <si>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</si>
  <si>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</si>
  <si>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</si>
  <si>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</si>
  <si>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</si>
  <si>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</si>
  <si>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</si>
  <si>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</si>
  <si>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</si>
  <si>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</si>
  <si>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</si>
  <si>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</si>
  <si>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</si>
  <si>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</si>
  <si>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</si>
  <si>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</si>
  <si>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</si>
  <si>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</si>
  <si>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</si>
  <si>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</si>
  <si>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</si>
  <si>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</si>
  <si>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</si>
  <si>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</si>
  <si>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</si>
  <si>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</si>
  <si>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</si>
  <si>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</si>
  <si>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</si>
  <si>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</si>
  <si>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</si>
  <si>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</si>
  <si>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</si>
  <si>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ავტომატური ამომრთველი 6ა 1 პოლუსა</t>
  </si>
  <si>
    <t>მბრუნავი გადამრთველი ფიქსაციით 2 პოზ</t>
  </si>
  <si>
    <t>დიფერენც. გაჟონვის რელე 2 პოლუსა 25ა 30მა</t>
  </si>
  <si>
    <t>ფარის მაკომპლექტებლები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</si>
  <si>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</si>
  <si>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</si>
  <si>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</si>
  <si>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</si>
  <si>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</si>
  <si>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HDM კაბელი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</si>
  <si>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</si>
  <si>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</si>
  <si>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</si>
  <si>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</si>
  <si>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ალუმინის კუთხოვანების და გადამყვანების მოწყობა</t>
  </si>
  <si>
    <t>ჯამი</t>
  </si>
  <si>
    <t>ნაკრები</t>
  </si>
  <si>
    <t>იატაკში სამონტაჟო კოლოფი (ევროპული მრგვალი) 3-ადგილიანი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</si>
  <si>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</si>
  <si>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</si>
  <si>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</si>
  <si>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</si>
  <si>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</si>
  <si>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</si>
  <si>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</si>
  <si>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</si>
  <si>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</si>
  <si>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</si>
  <si>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</si>
  <si>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</si>
  <si>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</si>
  <si>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</si>
  <si>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</si>
  <si>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</si>
  <si>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</si>
  <si>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</si>
  <si>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</si>
  <si>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</si>
  <si>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</si>
  <si>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კომპ.</t>
  </si>
  <si>
    <t>მილკვადრატის ფერმის მოწყობა ვიტრაჟის გასამაგრებლად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</si>
  <si>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</si>
  <si>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ავტომატური ამომრთველი 25ა 3 პოლუსა</t>
  </si>
  <si>
    <t>ნათურა წითელი 230ვ ბუდით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</si>
  <si>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</si>
  <si>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</si>
  <si>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</si>
  <si>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</si>
  <si>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</si>
  <si>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</si>
  <si>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</si>
  <si>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</si>
  <si>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</si>
  <si>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</si>
  <si>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</si>
  <si>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</si>
  <si>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</si>
  <si>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</si>
  <si>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 xml:space="preserve">ლამინირებული ფანჯრის რაფების მოწყობა 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</si>
  <si>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</si>
  <si>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შეკიდული ჭერის მოწყობა ნესტ-გამძლე თაბაშირ მუყაოს ფილით (0,5 იანი პროფილით)</t>
  </si>
  <si>
    <t>ქ/ც მოჭიმვის დემონტაჟი (კონსტრუქციამდე საჭიროებისამებრ)</t>
  </si>
  <si>
    <t>გრ/მ</t>
  </si>
  <si>
    <t>კედლები და ტიხრები (თაბშირმუყაო და ფურნიტურა KNAUF ის ფირმის)</t>
  </si>
  <si>
    <t>შესასვლელში ფეხის საწმენდი ხალიჩის მოწყობა ალუმინის ჩარჩოთი</t>
  </si>
  <si>
    <t>ჭერი KNAUF -ს  ფილა</t>
  </si>
  <si>
    <t>ამსტრონგის შეკიდული ჭერის მოწყობა ნესტგამძლე ფილებით (საჭიროებისამებრ)</t>
  </si>
  <si>
    <t>თაბაშირ-მუყაოს ტიხრის დემონტაჟი</t>
  </si>
  <si>
    <t>კედლების ამოყვანა  სამშენებლო ბლოკით 20 სმ სისქით</t>
  </si>
  <si>
    <t>20მმ-იანი კუთხის ვენტილი: GROHE</t>
  </si>
  <si>
    <t>უნიტაზის დრეკადი მილი</t>
  </si>
  <si>
    <t>შეკიდული ჭერის მოწყობა თაბაშირ მუყაოს ფილით (0,5 იანი პროფილით)</t>
  </si>
  <si>
    <t>იატაკის საფარის დემონტაჟი (ლამინირებული იატაკი,კერამო გრანიტის ფილა და სხვა.)</t>
  </si>
  <si>
    <t xml:space="preserve">კედლიდან თაბაშირ-მუყაოს ფილის დემონტაჟი </t>
  </si>
  <si>
    <t>კარებების დემონტაჟი (მდფ, რკინი და სხვა.)</t>
  </si>
  <si>
    <t>გარე ორ ფრთიანი ალუმინი კარებების  დემონტაჟი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</si>
  <si>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</si>
  <si>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</si>
  <si>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უნიტაზის დემონტაჟი</t>
  </si>
  <si>
    <t>ხელსაბანის დემონტაჟი</t>
  </si>
  <si>
    <t>არსებული სავენტილაციო არხების დემონტაჟი</t>
  </si>
  <si>
    <t>სალაროს კედელზე, ჭერზე/იატაკზე არმატურის ბადის მონტაჟი_x000D_
დიამეტრი 12 ბიჯი 15 და შეფითხვა ქვიშა ცემენტის ხსნარით</t>
  </si>
  <si>
    <t xml:space="preserve">კედლების მოპირკეთება თაბაშირ-მუყაოს ფილით </t>
  </si>
  <si>
    <t xml:space="preserve">კედლების მოპირკეთება ნესტგამძლე თაბაშირ-მუყაოს ფილით </t>
  </si>
  <si>
    <t xml:space="preserve">ტიხრის მოწყობა თაბაშირ-მუყაოს ფილით, იზოლაციით </t>
  </si>
  <si>
    <t>კედლების ამოყვანა  სამშენებლო ბლოკით 10 სმ სისქით</t>
  </si>
  <si>
    <t>ხონჩის მონტაჟი სალაროს კვანძში (ხონჩას აწვდის დამკვეთი)</t>
  </si>
  <si>
    <t xml:space="preserve">ლითონის მილ კვადრატებით 5X8 ზე და შესაბამისი კუთხოვნებით პოდიუმის მოწყობა (ზედაპირი 20 მმ სისქის დიქტის ფენილის მოწყობა) </t>
  </si>
  <si>
    <t>იატაკზე მოჭიმვის მოწყობა ქვიშა ცემენტის ხსნარით 5-8 სანტიმეტრი</t>
  </si>
  <si>
    <t xml:space="preserve"> საფეხურის მოწყობა (პროექტის მიხედვით)</t>
  </si>
  <si>
    <t>თაბაშირ მუყაოს ტექნიკური ლუქების მოწყობა 50X50</t>
  </si>
  <si>
    <t>კერამიკული ფილების დემონტაჟი (კედლები)</t>
  </si>
  <si>
    <t>მილის ფიტინგები</t>
  </si>
  <si>
    <t>საევაკუაციო გასასვლელის მაჩვენებელი აკუმულატორით (ექსიტი)</t>
  </si>
  <si>
    <t>წერტილოვანი ლედ სანათი 12ვტ</t>
  </si>
  <si>
    <t>ავტომატური ამომრთველი 16ა 1 პოლუსა</t>
  </si>
  <si>
    <t>მაგნიტური გამშვები სამპოლუსა 16ა</t>
  </si>
  <si>
    <t>ნათურა მწვანე 230ვ ბუდით</t>
  </si>
  <si>
    <t xml:space="preserve">კაბელი </t>
  </si>
  <si>
    <t>კომპიუტერული და სატელოფონო ქსელის კაბელი (CAT6)</t>
  </si>
  <si>
    <t>კომპიუტერული ქსელი</t>
  </si>
  <si>
    <t>ფანჯრების/ფრამუგების დემონტაჟი</t>
  </si>
  <si>
    <t>სალაროს კედელზე და სხვა. არმირებული სარტყლის მოწყობა 15X15 (საჭიროებისამებრ)</t>
  </si>
  <si>
    <t xml:space="preserve">ტიხრის მოწყობა ნესტგამძლე ორმაგი თაბაშირ-მუყაოს ფილით, იზოლაციით </t>
  </si>
  <si>
    <t xml:space="preserve">ფანჯრებზე ლითონის გისოსების მოწყობა შეღებვა  (დამკვეთთან შეთანხმებით) </t>
  </si>
  <si>
    <t>კედლების დამუშავება და მაღალი ხარისხით შეღებვა. საღებავი Caparoli Samtex 20 (თეთრი)  (დამკვეთთან შეთანხმებით) W1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</si>
  <si>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 W3</t>
  </si>
  <si>
    <t>ვინილის იატაკის დაგება/დაწებება (წებო უნდა უზრუნველყოს შემსრულებელმა)    (მხოლოდ ვინილს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</si>
  <si>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>თვითსწორებადი იატაკის მოწყობა</t>
  </si>
  <si>
    <t>გარე ბაქნის მოწყობა დაბრუშატკებული ბაზალტის ქვით ყველა საჭირო მასალით (დამკვეთთან შეთანხმებით)</t>
  </si>
  <si>
    <t>ტრაპი 100*100 გვერდითითი Ø50 დაერთებით (სიფონური)</t>
  </si>
  <si>
    <t>Ø50 საკანალიზაციო მილი</t>
  </si>
  <si>
    <t>სატენდერო მოთხოვნა #2</t>
  </si>
  <si>
    <t>სატენდერო მოთხოვნა #3</t>
  </si>
  <si>
    <t>სატენდერო მოთხოვნა #4</t>
  </si>
  <si>
    <t>სხვადასხვა სამუშაოები</t>
  </si>
  <si>
    <t>კაბელი მიკროფონისთვის გოფრირებულ მილში 2X1,0მმ2</t>
  </si>
  <si>
    <t>იატაკში სამონტაჟო კოლოფი (ევროპული) 6-ადგილიანი</t>
  </si>
  <si>
    <t>დაბინდების რელე (Foto relay)</t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</si>
  <si>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</si>
  <si>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</si>
  <si>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</si>
  <si>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</si>
  <si>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 xml:space="preserve">სანათები </t>
  </si>
  <si>
    <r>
      <t xml:space="preserve">ამსტრონგის პანელური ლედ სანათი 60/60 მაქს. 40ვტ </t>
    </r>
    <r>
      <rPr>
        <b/>
        <sz val="9"/>
        <rFont val="Sylfaen"/>
        <family val="1"/>
        <charset val="204"/>
      </rPr>
      <t xml:space="preserve">(მტვრისგან დამცავი მინით, სანათის სისქე არანაკლებ 2 სმ, 4000K) </t>
    </r>
    <r>
      <rPr>
        <sz val="9"/>
        <rFont val="Sylfaen"/>
        <family val="1"/>
        <charset val="204"/>
      </rPr>
      <t>(დატვირთვა/ტრანსპორტირებას თბილისიდან: აეროპორტის დასახლებიდან ანხორციელებს შემსრულებელი)</t>
    </r>
  </si>
  <si>
    <t>თაროების მოწყობა მილკვადრატის კონსტრუქციით 40x40x2.5 მმ (კონსტრუქციის დაგრუნტვა და შეღებვა), თაროების ხიდები მაქს 0.6 მ - ის დაშორებით, ფეხებს შორის დაშორება 2.5 მ- , თაროები ლამინირებული მდფ-ის მასალით, (სიმაღლეში 4 თარო)  (დამკვეთთან შეთანხმებით)</t>
  </si>
  <si>
    <t>ფასადის ვიტრაჟის დემონტაჟი (საჭიროებისამებრ)</t>
  </si>
  <si>
    <t>ფასადის წყალსაწრეტის მილის მოწყობა (საჭიროებისამებრ)</t>
  </si>
  <si>
    <t>შენობის  უკანა ან სახურავის ნაწილში სავენტალიციო დანადგარებისთვის მილკვადრატის მზიდი კონსტრუქციის მოწყობა/ბალიშებით/ფეხებზე/შეღებვა (საჭიროებისამებრ)</t>
  </si>
  <si>
    <t>ფასადზე "სეტკის" გაკვრა შელესვა (დამკვეთთან შეთანხმებით)  (საჭიროებისამებრ)</t>
  </si>
  <si>
    <t>ფასადის ღებვა Ral9016 (დამკვეთთან შეთანხმებით)  (საჭიროებისამებრ)</t>
  </si>
  <si>
    <t>კიბის და პანდუსის მოწყობა ბეტონით, დამკვეთთან შეთანხმებით (საჭიროებისამებრ)</t>
  </si>
  <si>
    <t>ავტომატური ამომრთველი 100ა 3 პოლუსა</t>
  </si>
  <si>
    <t>ავტომატური ამომრთველი 63ა 3 პოლუსა</t>
  </si>
  <si>
    <t xml:space="preserve">სამშენებლო სამუშაოები </t>
  </si>
  <si>
    <t xml:space="preserve">კედლების დამუშავება და მაღალი ხარისხით შეღებვა, საღებავი ბერძნული Vitex Classic  9010 (დამკვეთთან შეთანხმებით) </t>
  </si>
  <si>
    <t xml:space="preserve"> კერამოგრანიტის დაგება 120X60 (მხოლოდ ფილას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</si>
  <si>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კერამოგრანიტის დაგება 60X60 (მასალა დამკვეთთან შეთანხმებით) </t>
  </si>
  <si>
    <t xml:space="preserve">კერამოგრანიტის შეძენა და ფილიალში დატოვება 60X60 (მასალა დამკვეთთან შეთანხმებით) </t>
  </si>
  <si>
    <t>ლამინატის დაგება, ქვეშსაგებით,  32 ან 33 კლასი, ევროპული წარმოების, (დამკვეთთან შეთანხმებით)</t>
  </si>
  <si>
    <t>მდფ ის პლინტუსი (დამკვეთთან შეთანხმებით )</t>
  </si>
  <si>
    <t>შუშის 10მმ - იანი ტიხრების მოწყობა, ალუმინის  შავი ფერის პროფილით  4X5 სმ სისქით,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ევროპული პროფილით და მექანიზმებით (დამკვეთთან შეთანხმებით)  (ვ-1 - ვ-18) საჭიროებისამებრ</t>
  </si>
  <si>
    <r>
      <t xml:space="preserve">ნარწთობი შუშის 10მმ </t>
    </r>
    <r>
      <rPr>
        <b/>
        <sz val="9"/>
        <rFont val="Sylfaen"/>
        <family val="1"/>
      </rPr>
      <t>მატოვი</t>
    </r>
    <r>
      <rPr>
        <sz val="9"/>
        <rFont val="Sylfaen"/>
        <family val="1"/>
        <charset val="204"/>
      </rPr>
      <t xml:space="preserve"> ტიხრის მოწყობა, დამცავი ფირით (200 მიკრონი) სპაიდერებით (პროექტის შესაბამისად) (ვ-19)</t>
    </r>
  </si>
  <si>
    <t>შესასველი კარი 10მმ - იანი ნაწრთობი მინით გადაკრული დამცავი ფირით (200 მიკრონი) ევროპული პროფილით, მექანიზმებით და ფურნიტურით,  მექანიზმები "კალე"  ფვ-1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</si>
  <si>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</si>
  <si>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>სანომრე ლედ სანათი (სანათს აწვდის დამკვეთი დატვირთვა/ტრანსპორტირებას თბილისიდან: აეროპორტის დასახლებიდან ანხორციელებს შემსრულებელი)</t>
  </si>
  <si>
    <t>აგურის ბლოკის კედლის დაშლა (20-30 სმ) (არმირებული)</t>
  </si>
  <si>
    <t xml:space="preserve">აგურის ბლოკის კედლის დაშლა (20-30 სმ) </t>
  </si>
  <si>
    <t xml:space="preserve">სალაროს ჯავშნიანი მინების დემონტაჟი </t>
  </si>
  <si>
    <t>ამსტრონგის შეკიდული ჭერის დემონტაჟი</t>
  </si>
  <si>
    <t>ბაზალტის ფილების დემონტაჟი</t>
  </si>
  <si>
    <t>შიდა ვიტრაჟის დემონტაჟი</t>
  </si>
  <si>
    <t>სალაროს მე-3 კატეგორიის ჯავშანი მინის მოწყობა ჩარჩოთი (ფერი თეთრი) (სერტიფიკატის წარდგენა სავადებულოა), ჩარჩოს მოპირკეთება ალუმინით (ფ-1 -ფ-3</t>
  </si>
  <si>
    <t>ალუმინის ფანჯრის/ფრამუგების მოწყობა (დამკვეთთან შეთანხმებით) (ფ-4)</t>
  </si>
  <si>
    <t>მდფ - ის ქარხნული კარი თეთრი სადა ფერის, ევროპული საკეტით და სახელურით (დამკვეთთან შეთანხმებით) (კ-1 - კ-3)</t>
  </si>
  <si>
    <t>რკინის კარი 3 მმ - იანი რკინის ფურცლით, ჭოგრიტით, გადმოსაღები ფანჯრით, ურდულით და 2 ევროპული საკეტით და სახელურით, შეღებული თეთრი გლუვი საღებავით (დამკვეთთან შეთანხმებით) (კ-4)</t>
  </si>
  <si>
    <t>ორ ფრთიანი რკინის კარი 3 მმ - იანი რკინის ფურცლით, ჭოგრიტით, ურდულით და 2 ევროპული საკეტით და სახელურით, შეღებული თეთრი გლუვი საღებავით (დამკვეთთან შეთანხმებით) (ეზოს მხარეს) (კ-5)</t>
  </si>
  <si>
    <t xml:space="preserve">ფასადის 10მმ - იანი  მინის მოწყობა დამცავი ფირით (200 მიკრონი), შავი ფერის ფასადის ალუმინის ევროპული პროფილით და მექანიზმებით, ბანკომატის ღიობების ამოჭრით (დამკვეთთან შეთანხმებით) </t>
  </si>
  <si>
    <t>კედელში კარის ღიობის მოწყობა და გამაგრება კონსტრუქციული პროექტის მიხედვით</t>
  </si>
  <si>
    <t>ფანჯრის რაფების გამაგრება მილკვადრატის კონსტრუქციით (საჭიროებისამებრ)</t>
  </si>
  <si>
    <t>ფასადზე აგრეგატებისთვის გამღები ცხაურის მოწყობა, შეღებვით (ბანკთან შეთანხმებით)</t>
  </si>
  <si>
    <t xml:space="preserve">   </t>
  </si>
  <si>
    <t>მილკვადრატის კონსტრუქციის  მოწყობა ჭერის გასამაგრებლად (საჭიროებისამებრ)</t>
  </si>
  <si>
    <t xml:space="preserve">ობიექტის დასახელება: "ლიბერთი ბანკის" სც საბურთალო 107 </t>
  </si>
  <si>
    <t>უნიტაზი სიფონით: JIKA (მოდელები ბანკთან შეთანხმებით)</t>
  </si>
  <si>
    <t>ხელსაბანი სიფონით: JIKA(მოდელები ბანკთან შეთანხმებით)</t>
  </si>
  <si>
    <t>სამზარეულოს ნიჟარა სიფონით JIKA</t>
  </si>
  <si>
    <t>სარკე  (მოდელები ბანკთან შეთანხმებით)</t>
  </si>
  <si>
    <t>Ø100 საკანალიზაციო მილი (დაზუსტდეს ადგილზე)</t>
  </si>
  <si>
    <t>დრენაჟის მილების შეერთება კან. სისტემასთან სიფონით</t>
  </si>
  <si>
    <r>
      <t xml:space="preserve">ცივი წყლის მილი  </t>
    </r>
    <r>
      <rPr>
        <sz val="9"/>
        <rFont val="Times New Roman"/>
        <family val="1"/>
        <charset val="204"/>
      </rPr>
      <t>Ø20</t>
    </r>
  </si>
  <si>
    <t>ცხელი წყლის მილიØ32 თბოიზოლაციით (დგარების შეცვლა)</t>
  </si>
  <si>
    <t>ცხელი წყლის მილი Ø20 თბოიზოლაციით</t>
  </si>
  <si>
    <t>მრიცხველის კვანძი ფილტრით ვენტილებით, უკუსარქველით</t>
  </si>
  <si>
    <t>კომპ</t>
  </si>
  <si>
    <t xml:space="preserve">სამზარეულოს შემრევი მოქნილი შლანგებით GROHE </t>
  </si>
  <si>
    <t>ხელსაბნის შემრევი მოქნილი შლანგებით GROHE</t>
  </si>
  <si>
    <t>ელექტრო წყალგამაცხელებელი  50ლ</t>
  </si>
  <si>
    <t>დგარების მოწყობა (დაზუსტდეს ადგილზე)</t>
  </si>
  <si>
    <r>
      <t xml:space="preserve">ცივი წყლის მილი  </t>
    </r>
    <r>
      <rPr>
        <sz val="9"/>
        <rFont val="Times New Roman"/>
        <family val="1"/>
        <charset val="204"/>
      </rPr>
      <t>Ø32</t>
    </r>
    <r>
      <rPr>
        <sz val="9"/>
        <rFont val="Sylfaen"/>
        <family val="1"/>
        <charset val="204"/>
      </rPr>
      <t>/ Ø40 (დგარების შეცვლა) (დაზუსტდეს ადგილზე)</t>
    </r>
  </si>
  <si>
    <t>ქარხნული ალუმინის სამზოლიანი მოაჯირის მოწყობა, სტანდარტებით H=90  (დამკვეთთან შეთანხმებით )</t>
  </si>
  <si>
    <t xml:space="preserve">კაბელი ორმაგი იზოლაციით NYM  3X1.5მმ2  </t>
  </si>
  <si>
    <t>კაბელი ორმაგი იზოლაციით NYM 3X2.5მმ2</t>
  </si>
  <si>
    <t>კაბელი ორმაგი იზოლაციით NYM 5X4.0მმ2</t>
  </si>
  <si>
    <t>კაბელი ორმაგი იზოლაციით NYM 5X10.0მმ2</t>
  </si>
  <si>
    <t>კაბელი ორმაგი იზოლაციით NYM 5X25.0მმ2</t>
  </si>
  <si>
    <t>კაბელი ორმაგი იზოლაციით NYM 5X35.0მმ2</t>
  </si>
  <si>
    <r>
      <t>მთავარი გამანაწილებელი ფარი</t>
    </r>
    <r>
      <rPr>
        <b/>
        <sz val="9"/>
        <color indexed="8"/>
        <rFont val="Sylfaen"/>
        <family val="1"/>
      </rPr>
      <t xml:space="preserve"> DB ევროპული</t>
    </r>
  </si>
  <si>
    <t>ავტომატური ამომრთველი 160ა 3 პოლუსა</t>
  </si>
  <si>
    <t>ავტომატური ამომრთველი 50ა 3 პოლუსა</t>
  </si>
  <si>
    <t>მაგნიტური გამშვები ორპოლუსა 16ა</t>
  </si>
  <si>
    <t xml:space="preserve">ძრავის დაცვის ავტომატი 1.0-1.6A </t>
  </si>
  <si>
    <t xml:space="preserve">ძრავის დაცვის ავტომატი 0.4-0.63A </t>
  </si>
  <si>
    <t>C კლასის გადაძაბვიდან და III,IV კლასი მეხისგან დაცვა 20kA, 380V</t>
  </si>
  <si>
    <t>დნ. მცველის ამომრთველიანი ბუდე 3პ 100A-მდე</t>
  </si>
  <si>
    <t>დნობადი მცველი 100ა</t>
  </si>
  <si>
    <t>დროის რელე (15წთ-ნი ინტერვალით)</t>
  </si>
  <si>
    <t>კარადა გ/მ ლითონის</t>
  </si>
  <si>
    <t>დამიწების მოწყობა საერთო და ბანკომატებისთვის ცალკე 2ც</t>
  </si>
  <si>
    <r>
      <t>ფურნიტურა</t>
    </r>
    <r>
      <rPr>
        <b/>
        <sz val="9"/>
        <color indexed="8"/>
        <rFont val="Sylfaen"/>
        <family val="1"/>
      </rPr>
      <t xml:space="preserve"> ევროპული დიზაინი ფერი დამკვეთთან შეთანხმებით</t>
    </r>
  </si>
  <si>
    <t>როზეტი დამიწების კონტაქტით თეთრი გარე მონტაჟის</t>
  </si>
  <si>
    <t>როზეტი დამიწების კონტაქტით გარე მონტაჟის 2-ნი (სავალუტო ტაბლოსთვის, მითერისთვის და ჭერში)</t>
  </si>
  <si>
    <t xml:space="preserve">რეკი, 19" 22 მოდული </t>
  </si>
  <si>
    <t>კომპიუტერის  როზეტი 1-იანი (იატაკის კოლოფში სამონტაჟო) cat-5</t>
  </si>
  <si>
    <t>კომპიუტერის როზეტი გარე მონტაჟის 2-ნი (სავალუტო ტაბლოებისთვის, მითერებისთვის და ჭერში)</t>
  </si>
  <si>
    <t>ბანკომატის ღიობის დონის დაწევა საჭირეობისამებრ (ბლოკი და ბეტონის კედელი)</t>
  </si>
  <si>
    <t>კედელში ღიობის მოწყობა და გამაგრება პროექტის მიხედვით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</si>
</sst>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b/>
      <sz val="9"/>
      <color rgb="FFFF0000"/>
      <name val="Sylfaen"/>
      <family val="1"/>
    </font>
    <font>
      <sz val="9"/>
      <color theme="3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color indexed="8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theme="3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Sylfae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1" fillId="8" borderId="0" applyNumberFormat="0" applyBorder="0" applyAlignment="0" applyProtection="0"/>
  </cellStyleXfs>
  <cellXfs count="256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4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4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7" fillId="0" borderId="0" xfId="0" applyFont="1" applyAlignment="1"/>
    <xf numFmtId="4" fontId="15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4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8" fillId="0" borderId="0" xfId="0" applyFont="1" applyAlignment="1" applyProtection="1">
      <alignment wrapText="1"/>
    </xf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/>
    <xf numFmtId="2" fontId="5" fillId="2" borderId="2" xfId="0" applyNumberFormat="1" applyFont="1" applyFill="1" applyBorder="1" applyAlignment="1" applyProtection="1">
      <alignment vertical="center" wrapText="1"/>
    </xf>
    <xf numFmtId="4" fontId="20" fillId="0" borderId="2" xfId="0" applyNumberFormat="1" applyFont="1" applyBorder="1" applyAlignment="1" applyProtection="1">
      <alignment horizontal="center" vertical="center"/>
      <protection locked="0"/>
    </xf>
    <xf numFmtId="4" fontId="20" fillId="0" borderId="2" xfId="0" applyNumberFormat="1" applyFont="1" applyBorder="1" applyAlignment="1" applyProtection="1">
      <alignment horizontal="center" vertical="center"/>
    </xf>
    <xf numFmtId="4" fontId="20" fillId="0" borderId="3" xfId="0" applyNumberFormat="1" applyFont="1" applyBorder="1" applyAlignment="1" applyProtection="1">
      <alignment horizontal="center" vertical="center"/>
    </xf>
    <xf numFmtId="0" fontId="20" fillId="0" borderId="0" xfId="0" applyFont="1" applyProtection="1"/>
    <xf numFmtId="0" fontId="20" fillId="0" borderId="0" xfId="0" applyFont="1" applyAlignment="1" applyProtection="1">
      <alignment vertical="center"/>
    </xf>
    <xf numFmtId="2" fontId="22" fillId="0" borderId="0" xfId="0" applyNumberFormat="1" applyFont="1" applyAlignment="1" applyProtection="1">
      <alignment wrapText="1"/>
    </xf>
    <xf numFmtId="2" fontId="10" fillId="0" borderId="0" xfId="0" applyNumberFormat="1" applyFont="1" applyAlignment="1" applyProtection="1">
      <alignment wrapText="1"/>
    </xf>
    <xf numFmtId="4" fontId="5" fillId="2" borderId="3" xfId="0" applyNumberFormat="1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vertical="center"/>
    </xf>
    <xf numFmtId="49" fontId="11" fillId="4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25" fillId="2" borderId="2" xfId="0" applyFont="1" applyFill="1" applyBorder="1" applyAlignment="1" applyProtection="1">
      <alignment horizontal="center" vertical="center"/>
    </xf>
    <xf numFmtId="4" fontId="25" fillId="0" borderId="2" xfId="0" applyNumberFormat="1" applyFont="1" applyBorder="1" applyAlignment="1" applyProtection="1">
      <alignment horizontal="center" vertical="center"/>
      <protection locked="0"/>
    </xf>
    <xf numFmtId="4" fontId="25" fillId="0" borderId="2" xfId="0" applyNumberFormat="1" applyFont="1" applyBorder="1" applyAlignment="1" applyProtection="1">
      <alignment horizontal="center" vertical="center"/>
    </xf>
    <xf numFmtId="4" fontId="25" fillId="0" borderId="3" xfId="0" applyNumberFormat="1" applyFont="1" applyBorder="1" applyAlignment="1" applyProtection="1">
      <alignment horizontal="center" vertical="center"/>
    </xf>
    <xf numFmtId="0" fontId="26" fillId="0" borderId="0" xfId="0" applyFont="1" applyAlignment="1" applyProtection="1">
      <alignment wrapText="1"/>
    </xf>
    <xf numFmtId="0" fontId="27" fillId="7" borderId="8" xfId="0" applyFont="1" applyFill="1" applyBorder="1" applyAlignment="1" applyProtection="1">
      <alignment horizontal="center" vertical="center"/>
    </xf>
    <xf numFmtId="4" fontId="27" fillId="0" borderId="8" xfId="0" applyNumberFormat="1" applyFont="1" applyBorder="1" applyAlignment="1" applyProtection="1">
      <alignment horizontal="center" vertical="center"/>
      <protection locked="0"/>
    </xf>
    <xf numFmtId="4" fontId="27" fillId="0" borderId="8" xfId="0" applyNumberFormat="1" applyFont="1" applyBorder="1" applyAlignment="1" applyProtection="1">
      <alignment horizontal="center" vertical="center"/>
    </xf>
    <xf numFmtId="4" fontId="27" fillId="0" borderId="9" xfId="0" applyNumberFormat="1" applyFont="1" applyBorder="1" applyAlignment="1" applyProtection="1">
      <alignment horizontal="center" vertical="center"/>
    </xf>
    <xf numFmtId="0" fontId="28" fillId="0" borderId="0" xfId="0" applyFont="1" applyAlignment="1">
      <alignment wrapText="1"/>
    </xf>
    <xf numFmtId="4" fontId="25" fillId="2" borderId="2" xfId="0" applyNumberFormat="1" applyFont="1" applyFill="1" applyBorder="1" applyAlignment="1" applyProtection="1">
      <alignment horizontal="center" vertical="center"/>
      <protection locked="0"/>
    </xf>
    <xf numFmtId="0" fontId="27" fillId="6" borderId="8" xfId="0" applyFont="1" applyFill="1" applyBorder="1" applyAlignment="1" applyProtection="1">
      <alignment horizontal="center" vertical="center"/>
    </xf>
    <xf numFmtId="0" fontId="27" fillId="4" borderId="8" xfId="0" applyFont="1" applyFill="1" applyBorder="1" applyAlignment="1" applyProtection="1">
      <alignment horizontal="center" vertical="center"/>
    </xf>
    <xf numFmtId="2" fontId="29" fillId="5" borderId="8" xfId="0" applyNumberFormat="1" applyFont="1" applyFill="1" applyBorder="1" applyAlignment="1" applyProtection="1">
      <alignment horizontal="center" vertical="center" wrapText="1"/>
    </xf>
    <xf numFmtId="0" fontId="27" fillId="5" borderId="8" xfId="0" applyFont="1" applyFill="1" applyBorder="1" applyAlignment="1" applyProtection="1">
      <alignment horizontal="center" vertical="center"/>
    </xf>
    <xf numFmtId="4" fontId="27" fillId="5" borderId="8" xfId="0" applyNumberFormat="1" applyFont="1" applyFill="1" applyBorder="1" applyAlignment="1" applyProtection="1">
      <alignment horizontal="center" vertical="center"/>
      <protection locked="0"/>
    </xf>
    <xf numFmtId="4" fontId="27" fillId="5" borderId="8" xfId="0" applyNumberFormat="1" applyFont="1" applyFill="1" applyBorder="1" applyAlignment="1" applyProtection="1">
      <alignment horizontal="center" vertical="center"/>
    </xf>
    <xf numFmtId="4" fontId="27" fillId="5" borderId="9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0" fontId="25" fillId="2" borderId="2" xfId="0" applyFont="1" applyFill="1" applyBorder="1" applyAlignment="1" applyProtection="1">
      <alignment horizontal="center" vertical="center" wrapText="1"/>
    </xf>
    <xf numFmtId="0" fontId="30" fillId="0" borderId="0" xfId="0" applyFont="1" applyAlignment="1" applyProtection="1">
      <alignment vertical="center"/>
    </xf>
    <xf numFmtId="0" fontId="27" fillId="5" borderId="8" xfId="0" applyFont="1" applyFill="1" applyBorder="1" applyProtection="1"/>
    <xf numFmtId="0" fontId="27" fillId="5" borderId="9" xfId="0" applyFont="1" applyFill="1" applyBorder="1" applyAlignment="1" applyProtection="1">
      <alignment horizontal="center" vertical="center"/>
    </xf>
    <xf numFmtId="0" fontId="27" fillId="5" borderId="10" xfId="0" applyFont="1" applyFill="1" applyBorder="1" applyAlignment="1" applyProtection="1">
      <alignment horizontal="center" vertical="center"/>
    </xf>
    <xf numFmtId="0" fontId="24" fillId="0" borderId="0" xfId="0" applyFont="1" applyProtection="1"/>
    <xf numFmtId="0" fontId="25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0" fontId="25" fillId="0" borderId="0" xfId="0" applyFont="1"/>
    <xf numFmtId="0" fontId="31" fillId="0" borderId="0" xfId="0" applyFont="1"/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2" xfId="14" applyFont="1" applyFill="1" applyBorder="1" applyAlignment="1">
      <alignment horizontal="center" vertical="center"/>
    </xf>
    <xf numFmtId="0" fontId="25" fillId="2" borderId="2" xfId="14" applyFont="1" applyFill="1" applyBorder="1" applyAlignment="1">
      <alignment horizontal="center" vertical="center"/>
    </xf>
    <xf numFmtId="4" fontId="25" fillId="2" borderId="2" xfId="14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/>
    <xf numFmtId="2" fontId="25" fillId="2" borderId="2" xfId="0" applyNumberFormat="1" applyFont="1" applyFill="1" applyBorder="1" applyAlignment="1" applyProtection="1">
      <alignment vertical="center" wrapText="1"/>
    </xf>
    <xf numFmtId="2" fontId="27" fillId="2" borderId="8" xfId="0" applyNumberFormat="1" applyFont="1" applyFill="1" applyBorder="1" applyAlignment="1" applyProtection="1">
      <alignment vertical="center" wrapText="1"/>
    </xf>
    <xf numFmtId="2" fontId="25" fillId="2" borderId="2" xfId="0" applyNumberFormat="1" applyFont="1" applyFill="1" applyBorder="1" applyAlignment="1" applyProtection="1">
      <alignment horizontal="left" vertical="center" wrapText="1"/>
    </xf>
    <xf numFmtId="2" fontId="25" fillId="2" borderId="2" xfId="0" applyNumberFormat="1" applyFont="1" applyFill="1" applyBorder="1" applyAlignment="1">
      <alignment wrapText="1"/>
    </xf>
    <xf numFmtId="2" fontId="25" fillId="2" borderId="2" xfId="0" applyNumberFormat="1" applyFont="1" applyFill="1" applyBorder="1" applyAlignment="1">
      <alignment vertical="center" wrapText="1"/>
    </xf>
    <xf numFmtId="2" fontId="24" fillId="2" borderId="2" xfId="0" applyNumberFormat="1" applyFont="1" applyFill="1" applyBorder="1" applyAlignment="1" applyProtection="1">
      <alignment vertical="center" wrapText="1"/>
    </xf>
    <xf numFmtId="0" fontId="25" fillId="2" borderId="2" xfId="0" applyFont="1" applyFill="1" applyBorder="1" applyAlignment="1" applyProtection="1">
      <alignment vertical="center" wrapText="1"/>
    </xf>
    <xf numFmtId="2" fontId="27" fillId="6" borderId="8" xfId="0" applyNumberFormat="1" applyFont="1" applyFill="1" applyBorder="1" applyAlignment="1" applyProtection="1">
      <alignment vertical="center" wrapText="1"/>
    </xf>
    <xf numFmtId="0" fontId="25" fillId="0" borderId="2" xfId="0" applyFont="1" applyBorder="1" applyAlignment="1" applyProtection="1">
      <alignment horizontal="center" vertical="center"/>
    </xf>
    <xf numFmtId="2" fontId="25" fillId="0" borderId="2" xfId="0" applyNumberFormat="1" applyFont="1" applyFill="1" applyBorder="1" applyAlignment="1" applyProtection="1">
      <alignment vertical="center" wrapText="1"/>
    </xf>
    <xf numFmtId="4" fontId="25" fillId="0" borderId="2" xfId="0" applyNumberFormat="1" applyFont="1" applyFill="1" applyBorder="1" applyAlignment="1" applyProtection="1">
      <alignment horizontal="center" vertical="center"/>
      <protection locked="0"/>
    </xf>
    <xf numFmtId="4" fontId="25" fillId="0" borderId="2" xfId="0" applyNumberFormat="1" applyFont="1" applyFill="1" applyBorder="1" applyAlignment="1" applyProtection="1">
      <alignment horizontal="center" vertical="center"/>
    </xf>
    <xf numFmtId="4" fontId="25" fillId="0" borderId="3" xfId="0" applyNumberFormat="1" applyFont="1" applyFill="1" applyBorder="1" applyAlignment="1" applyProtection="1">
      <alignment horizontal="center" vertical="center"/>
    </xf>
    <xf numFmtId="4" fontId="24" fillId="0" borderId="2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Alignment="1"/>
    <xf numFmtId="0" fontId="25" fillId="0" borderId="2" xfId="6" applyFont="1" applyBorder="1" applyAlignment="1">
      <alignment horizontal="left" vertical="center" wrapText="1"/>
    </xf>
    <xf numFmtId="4" fontId="25" fillId="4" borderId="2" xfId="0" applyNumberFormat="1" applyFont="1" applyFill="1" applyBorder="1" applyAlignment="1" applyProtection="1">
      <alignment horizontal="center" vertical="center"/>
      <protection locked="0"/>
    </xf>
    <xf numFmtId="4" fontId="25" fillId="4" borderId="2" xfId="0" applyNumberFormat="1" applyFont="1" applyFill="1" applyBorder="1" applyAlignment="1" applyProtection="1">
      <alignment horizontal="center" vertical="center"/>
    </xf>
    <xf numFmtId="4" fontId="25" fillId="4" borderId="3" xfId="0" applyNumberFormat="1" applyFont="1" applyFill="1" applyBorder="1" applyAlignment="1" applyProtection="1">
      <alignment horizontal="center" vertical="center"/>
    </xf>
    <xf numFmtId="4" fontId="24" fillId="4" borderId="2" xfId="0" applyNumberFormat="1" applyFont="1" applyFill="1" applyBorder="1" applyAlignment="1" applyProtection="1">
      <alignment horizontal="center" vertical="center"/>
    </xf>
    <xf numFmtId="4" fontId="20" fillId="0" borderId="2" xfId="0" applyNumberFormat="1" applyFont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4" fontId="34" fillId="0" borderId="2" xfId="0" applyNumberFormat="1" applyFont="1" applyBorder="1" applyAlignment="1">
      <alignment horizontal="center" vertical="center"/>
    </xf>
    <xf numFmtId="4" fontId="10" fillId="5" borderId="8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>
      <alignment wrapText="1"/>
    </xf>
    <xf numFmtId="0" fontId="15" fillId="0" borderId="0" xfId="0" applyFont="1" applyFill="1" applyAlignment="1"/>
    <xf numFmtId="0" fontId="25" fillId="2" borderId="2" xfId="0" applyFont="1" applyFill="1" applyBorder="1" applyAlignment="1">
      <alignment horizontal="center" vertical="center"/>
    </xf>
    <xf numFmtId="0" fontId="25" fillId="0" borderId="2" xfId="6" applyFont="1" applyFill="1" applyBorder="1" applyAlignment="1">
      <alignment horizontal="left" vertical="center"/>
    </xf>
    <xf numFmtId="2" fontId="27" fillId="2" borderId="0" xfId="0" applyNumberFormat="1" applyFont="1" applyFill="1" applyBorder="1" applyAlignment="1" applyProtection="1">
      <alignment vertical="center" wrapText="1"/>
    </xf>
    <xf numFmtId="2" fontId="25" fillId="0" borderId="0" xfId="0" applyNumberFormat="1" applyFont="1" applyFill="1" applyBorder="1" applyAlignment="1" applyProtection="1">
      <alignment vertical="center" wrapText="1"/>
    </xf>
    <xf numFmtId="0" fontId="36" fillId="0" borderId="8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7" applyFont="1" applyBorder="1" applyAlignment="1">
      <alignment vertical="center"/>
    </xf>
    <xf numFmtId="0" fontId="5" fillId="0" borderId="2" xfId="7" applyFont="1" applyBorder="1" applyAlignment="1">
      <alignment horizontal="center" vertical="center"/>
    </xf>
    <xf numFmtId="0" fontId="5" fillId="0" borderId="2" xfId="5" applyNumberFormat="1" applyFont="1" applyFill="1" applyBorder="1" applyAlignment="1">
      <alignment horizontal="center" vertical="center"/>
    </xf>
    <xf numFmtId="0" fontId="5" fillId="0" borderId="2" xfId="6" applyFont="1" applyBorder="1" applyAlignment="1">
      <alignment horizontal="left" vertical="center"/>
    </xf>
    <xf numFmtId="0" fontId="5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horizontal="center" vertical="center"/>
    </xf>
    <xf numFmtId="0" fontId="5" fillId="0" borderId="2" xfId="6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2" fontId="5" fillId="2" borderId="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Alignment="1"/>
    <xf numFmtId="0" fontId="18" fillId="0" borderId="0" xfId="0" applyNumberFormat="1" applyFont="1" applyAlignment="1"/>
    <xf numFmtId="0" fontId="8" fillId="3" borderId="4" xfId="0" applyNumberFormat="1" applyFont="1" applyFill="1" applyBorder="1" applyAlignment="1" applyProtection="1">
      <alignment horizontal="center" vertical="center"/>
    </xf>
    <xf numFmtId="0" fontId="8" fillId="3" borderId="5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</xf>
    <xf numFmtId="0" fontId="5" fillId="3" borderId="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/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1" fillId="0" borderId="3" xfId="6" applyFont="1" applyBorder="1" applyAlignment="1">
      <alignment horizontal="center" vertical="center"/>
    </xf>
    <xf numFmtId="0" fontId="11" fillId="0" borderId="7" xfId="6" applyFont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0" fontId="32" fillId="4" borderId="2" xfId="6" applyFont="1" applyFill="1" applyBorder="1" applyAlignment="1">
      <alignment horizontal="center" vertical="center"/>
    </xf>
    <xf numFmtId="0" fontId="37" fillId="0" borderId="2" xfId="6" applyFont="1" applyBorder="1" applyAlignment="1">
      <alignment horizontal="center" vertical="center"/>
    </xf>
    <xf numFmtId="0" fontId="11" fillId="0" borderId="2" xfId="6" applyFont="1" applyBorder="1" applyAlignment="1">
      <alignment horizontal="center" vertical="center"/>
    </xf>
    <xf numFmtId="0" fontId="15" fillId="0" borderId="0" xfId="0" applyFont="1" applyAlignment="1">
      <alignment horizontal="center"/>
    </xf>
  </cellXfs>
  <cellStyles count="15">
    <cellStyle name="Comma" xfId="5" builtinId="3"/>
    <cellStyle name="Comma 2" xfId="2"/>
    <cellStyle name="Comma 2 2" xfId="9"/>
    <cellStyle name="Comma 2 3" xfId="11"/>
    <cellStyle name="Comma 2 4" xfId="8"/>
    <cellStyle name="Comma 2 5" xfId="13"/>
    <cellStyle name="Comma 3" xfId="4"/>
    <cellStyle name="Comma 4" xfId="10"/>
    <cellStyle name="Neutral" xfId="14" builtinId="28"/>
    <cellStyle name="Normal" xfId="0" builtinId="0"/>
    <cellStyle name="Normal 2" xfId="1"/>
    <cellStyle name="Normal 3" xfId="3"/>
    <cellStyle name="Normal 4" xfId="12"/>
    <cellStyle name="Normal_1 axali Fasebi" xfId="6"/>
    <cellStyle name="Normal_Shee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C34" sqref="C34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33" t="s">
        <v>74</v>
      </c>
      <c r="C1" s="233"/>
      <c r="D1" s="233"/>
    </row>
    <row r="2" spans="1:12" x14ac:dyDescent="0.25">
      <c r="C2" s="240"/>
      <c r="D2" s="240"/>
    </row>
    <row r="3" spans="1:12" ht="18.75" customHeight="1" x14ac:dyDescent="0.25">
      <c r="A3" s="2"/>
      <c r="B3" s="236" t="s">
        <v>199</v>
      </c>
      <c r="C3" s="237"/>
      <c r="D3" s="237"/>
    </row>
    <row r="4" spans="1:12" x14ac:dyDescent="0.25">
      <c r="B4" s="238"/>
      <c r="C4" s="238"/>
      <c r="D4" s="238"/>
    </row>
    <row r="5" spans="1:12" x14ac:dyDescent="0.25">
      <c r="C5" s="234" t="s">
        <v>52</v>
      </c>
      <c r="D5" s="235"/>
    </row>
    <row r="6" spans="1:12" x14ac:dyDescent="0.25">
      <c r="C6" s="239"/>
      <c r="D6" s="239"/>
    </row>
    <row r="7" spans="1:12" x14ac:dyDescent="0.25">
      <c r="B7" s="3" t="s">
        <v>5</v>
      </c>
      <c r="C7" s="231" t="s">
        <v>88</v>
      </c>
      <c r="D7" s="4" t="s">
        <v>89</v>
      </c>
    </row>
    <row r="8" spans="1:12" x14ac:dyDescent="0.25">
      <c r="B8" s="5"/>
      <c r="C8" s="232"/>
      <c r="D8" s="6" t="s">
        <v>90</v>
      </c>
    </row>
    <row r="9" spans="1:12" x14ac:dyDescent="0.25">
      <c r="B9" s="7">
        <v>1</v>
      </c>
      <c r="C9" s="136" t="s">
        <v>170</v>
      </c>
      <c r="D9" s="9">
        <f>' სამშენებლო'!K101</f>
        <v>0</v>
      </c>
    </row>
    <row r="10" spans="1:12" x14ac:dyDescent="0.25">
      <c r="B10" s="7">
        <v>2</v>
      </c>
      <c r="C10" s="8" t="s">
        <v>87</v>
      </c>
      <c r="D10" s="9">
        <f>'ელ. სამუშაოები სუსტი დენები '!K92</f>
        <v>0</v>
      </c>
    </row>
    <row r="11" spans="1:12" x14ac:dyDescent="0.25">
      <c r="B11" s="7">
        <v>3</v>
      </c>
      <c r="C11" s="8" t="s">
        <v>71</v>
      </c>
      <c r="D11" s="9">
        <f>სანტექნიკა!K30</f>
        <v>0</v>
      </c>
    </row>
    <row r="12" spans="1:12" x14ac:dyDescent="0.25">
      <c r="B12" s="7">
        <v>4</v>
      </c>
      <c r="C12" s="8" t="s">
        <v>72</v>
      </c>
      <c r="D12" s="9">
        <f>'ცივი ცხელი წყალი'!K30</f>
        <v>0</v>
      </c>
    </row>
    <row r="13" spans="1:12" x14ac:dyDescent="0.25">
      <c r="B13" s="10"/>
      <c r="C13" s="11" t="s">
        <v>51</v>
      </c>
      <c r="D13" s="12">
        <f>SUM(D9:D12)</f>
        <v>0</v>
      </c>
    </row>
    <row r="14" spans="1:12" x14ac:dyDescent="0.25">
      <c r="B14" s="13"/>
      <c r="C14" s="13"/>
      <c r="D14" s="14"/>
      <c r="E14" s="15"/>
    </row>
    <row r="15" spans="1:12" x14ac:dyDescent="0.25">
      <c r="B15" s="14"/>
      <c r="C15" s="13"/>
      <c r="D15" s="13"/>
    </row>
    <row r="16" spans="1:12" s="21" customFormat="1" ht="15" x14ac:dyDescent="0.25">
      <c r="A16" s="16"/>
      <c r="B16" s="17"/>
      <c r="C16" s="18"/>
      <c r="D16" s="19"/>
      <c r="E16" s="18"/>
      <c r="F16" s="16"/>
      <c r="G16" s="16"/>
      <c r="H16" s="16"/>
      <c r="I16" s="16"/>
      <c r="J16" s="16"/>
      <c r="K16" s="16"/>
      <c r="L16" s="20"/>
    </row>
    <row r="17" spans="2:12" s="21" customFormat="1" ht="15" x14ac:dyDescent="0.25">
      <c r="B17" s="22"/>
      <c r="D17" s="23"/>
      <c r="L17" s="20"/>
    </row>
    <row r="18" spans="2:12" s="21" customFormat="1" ht="15" x14ac:dyDescent="0.25">
      <c r="B18" s="22"/>
      <c r="D18" s="23"/>
      <c r="L18" s="20"/>
    </row>
    <row r="19" spans="2:12" x14ac:dyDescent="0.25">
      <c r="C19" s="15"/>
      <c r="D19" s="15"/>
      <c r="E19" s="15"/>
      <c r="F19" s="15"/>
      <c r="G19" s="15"/>
    </row>
    <row r="20" spans="2:12" s="14" customFormat="1" x14ac:dyDescent="0.25">
      <c r="C20" s="13"/>
      <c r="D20" s="13"/>
      <c r="E20" s="13"/>
      <c r="F20" s="13"/>
      <c r="G20" s="13"/>
    </row>
    <row r="21" spans="2:12" x14ac:dyDescent="0.25">
      <c r="C21" s="15"/>
      <c r="D21" s="15"/>
      <c r="E21" s="15"/>
      <c r="F21" s="15"/>
      <c r="G21" s="15"/>
    </row>
    <row r="22" spans="2:12" x14ac:dyDescent="0.25">
      <c r="C22" s="15"/>
      <c r="D22" s="15"/>
      <c r="E22" s="15"/>
    </row>
    <row r="31" spans="2:12" x14ac:dyDescent="0.25">
      <c r="C31" s="1" t="s">
        <v>22</v>
      </c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opLeftCell="C76" zoomScaleNormal="100" workbookViewId="0">
      <selection activeCell="M48" sqref="M48"/>
    </sheetView>
  </sheetViews>
  <sheetFormatPr defaultRowHeight="15" x14ac:dyDescent="0.25"/>
  <cols>
    <col min="1" max="1" width="3" style="2" bestFit="1" customWidth="1"/>
    <col min="2" max="2" width="69.7109375" style="78" customWidth="1"/>
    <col min="3" max="3" width="11.5703125" style="2" customWidth="1"/>
    <col min="4" max="4" width="8" style="79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53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43" t="s">
        <v>91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"/>
    </row>
    <row r="2" spans="1:12" s="1" customFormat="1" ht="12.75" customHeight="1" x14ac:dyDescent="0.25">
      <c r="A2" s="2"/>
      <c r="B2" s="236" t="s">
        <v>199</v>
      </c>
      <c r="C2" s="237"/>
      <c r="D2" s="237"/>
      <c r="E2" s="201"/>
      <c r="F2" s="201"/>
      <c r="G2" s="201"/>
      <c r="H2" s="201"/>
      <c r="I2" s="201"/>
      <c r="J2" s="201"/>
      <c r="K2" s="201"/>
      <c r="L2" s="24"/>
    </row>
    <row r="3" spans="1:12" ht="12.75" x14ac:dyDescent="0.25">
      <c r="A3" s="1"/>
      <c r="B3" s="244"/>
      <c r="C3" s="244"/>
      <c r="D3" s="244"/>
      <c r="E3" s="244"/>
      <c r="F3" s="244"/>
      <c r="G3" s="1"/>
      <c r="H3" s="1"/>
      <c r="I3" s="25"/>
      <c r="L3" s="24"/>
    </row>
    <row r="4" spans="1:12" ht="12.75" x14ac:dyDescent="0.25">
      <c r="A4" s="26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.75" x14ac:dyDescent="0.25">
      <c r="A5" s="27"/>
      <c r="B5" s="28"/>
      <c r="C5" s="27"/>
      <c r="D5" s="29"/>
      <c r="E5" s="245" t="s">
        <v>81</v>
      </c>
      <c r="F5" s="245"/>
      <c r="G5" s="245"/>
      <c r="H5" s="245"/>
      <c r="I5" s="30">
        <f>K101</f>
        <v>0</v>
      </c>
      <c r="J5" s="31" t="s">
        <v>93</v>
      </c>
      <c r="K5" s="27"/>
      <c r="L5" s="24"/>
    </row>
    <row r="6" spans="1:12" ht="12.75" x14ac:dyDescent="0.25">
      <c r="A6" s="32"/>
      <c r="B6" s="33" t="s">
        <v>61</v>
      </c>
      <c r="C6" s="34"/>
      <c r="D6" s="35"/>
      <c r="E6" s="246" t="s">
        <v>62</v>
      </c>
      <c r="F6" s="247"/>
      <c r="G6" s="247"/>
      <c r="H6" s="247"/>
      <c r="I6" s="247"/>
      <c r="J6" s="248"/>
      <c r="K6" s="36" t="s">
        <v>51</v>
      </c>
      <c r="L6" s="24"/>
    </row>
    <row r="7" spans="1:12" ht="30" x14ac:dyDescent="0.25">
      <c r="A7" s="37" t="s">
        <v>0</v>
      </c>
      <c r="B7" s="38" t="s">
        <v>63</v>
      </c>
      <c r="C7" s="38" t="s">
        <v>64</v>
      </c>
      <c r="D7" s="38" t="s">
        <v>65</v>
      </c>
      <c r="E7" s="241" t="s">
        <v>92</v>
      </c>
      <c r="F7" s="242"/>
      <c r="G7" s="241" t="s">
        <v>85</v>
      </c>
      <c r="H7" s="242"/>
      <c r="I7" s="241" t="s">
        <v>86</v>
      </c>
      <c r="J7" s="242"/>
      <c r="K7" s="36"/>
      <c r="L7" s="24"/>
    </row>
    <row r="8" spans="1:12" x14ac:dyDescent="0.25">
      <c r="A8" s="39"/>
      <c r="B8" s="40"/>
      <c r="C8" s="41"/>
      <c r="D8" s="41"/>
      <c r="E8" s="42" t="s">
        <v>66</v>
      </c>
      <c r="F8" s="42" t="s">
        <v>67</v>
      </c>
      <c r="G8" s="42" t="s">
        <v>66</v>
      </c>
      <c r="H8" s="42" t="s">
        <v>67</v>
      </c>
      <c r="I8" s="42" t="s">
        <v>66</v>
      </c>
      <c r="J8" s="42" t="s">
        <v>67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s="161" customFormat="1" ht="12.75" x14ac:dyDescent="0.25">
      <c r="A10" s="149"/>
      <c r="B10" s="150" t="s">
        <v>17</v>
      </c>
      <c r="C10" s="158"/>
      <c r="D10" s="158"/>
      <c r="E10" s="158"/>
      <c r="F10" s="151"/>
      <c r="G10" s="151"/>
      <c r="H10" s="159"/>
      <c r="I10" s="151"/>
      <c r="J10" s="159"/>
      <c r="K10" s="160"/>
      <c r="L10" s="141"/>
    </row>
    <row r="11" spans="1:12" s="1" customFormat="1" ht="12.75" x14ac:dyDescent="0.25">
      <c r="A11" s="47">
        <v>1</v>
      </c>
      <c r="B11" s="125" t="s">
        <v>97</v>
      </c>
      <c r="C11" s="47" t="s">
        <v>15</v>
      </c>
      <c r="D11" s="228">
        <v>310</v>
      </c>
      <c r="E11" s="126">
        <v>0</v>
      </c>
      <c r="F11" s="127">
        <f t="shared" ref="F11:F32" si="0">E11*D11</f>
        <v>0</v>
      </c>
      <c r="G11" s="126">
        <v>0</v>
      </c>
      <c r="H11" s="127">
        <f t="shared" ref="H11:H32" si="1">G11*D11</f>
        <v>0</v>
      </c>
      <c r="I11" s="126">
        <v>0</v>
      </c>
      <c r="J11" s="128">
        <f t="shared" ref="J11:J32" si="2">I11*D11</f>
        <v>0</v>
      </c>
      <c r="K11" s="127">
        <f t="shared" ref="K11:K32" si="3">F11+H11+J11</f>
        <v>0</v>
      </c>
      <c r="L11" s="24"/>
    </row>
    <row r="12" spans="1:12" s="1" customFormat="1" ht="25.5" x14ac:dyDescent="0.25">
      <c r="A12" s="47">
        <v>2</v>
      </c>
      <c r="B12" s="125" t="s">
        <v>108</v>
      </c>
      <c r="C12" s="47" t="s">
        <v>15</v>
      </c>
      <c r="D12" s="228">
        <v>310</v>
      </c>
      <c r="E12" s="126">
        <v>0</v>
      </c>
      <c r="F12" s="127">
        <f t="shared" si="0"/>
        <v>0</v>
      </c>
      <c r="G12" s="126">
        <v>0</v>
      </c>
      <c r="H12" s="127">
        <f t="shared" si="1"/>
        <v>0</v>
      </c>
      <c r="I12" s="126">
        <v>0</v>
      </c>
      <c r="J12" s="128">
        <f t="shared" si="2"/>
        <v>0</v>
      </c>
      <c r="K12" s="127">
        <f t="shared" si="3"/>
        <v>0</v>
      </c>
      <c r="L12" s="24"/>
    </row>
    <row r="13" spans="1:12" s="1" customFormat="1" ht="12.75" x14ac:dyDescent="0.25">
      <c r="A13" s="47">
        <v>3</v>
      </c>
      <c r="B13" s="125" t="s">
        <v>103</v>
      </c>
      <c r="C13" s="47" t="s">
        <v>15</v>
      </c>
      <c r="D13" s="228">
        <v>152</v>
      </c>
      <c r="E13" s="126">
        <v>0</v>
      </c>
      <c r="F13" s="127">
        <f t="shared" si="0"/>
        <v>0</v>
      </c>
      <c r="G13" s="126">
        <v>0</v>
      </c>
      <c r="H13" s="127">
        <f t="shared" si="1"/>
        <v>0</v>
      </c>
      <c r="I13" s="126">
        <v>0</v>
      </c>
      <c r="J13" s="128">
        <f t="shared" si="2"/>
        <v>0</v>
      </c>
      <c r="K13" s="127">
        <f t="shared" si="3"/>
        <v>0</v>
      </c>
      <c r="L13" s="24"/>
    </row>
    <row r="14" spans="1:12" s="1" customFormat="1" ht="12.75" x14ac:dyDescent="0.25">
      <c r="A14" s="47">
        <v>4</v>
      </c>
      <c r="B14" s="125" t="s">
        <v>109</v>
      </c>
      <c r="C14" s="47" t="s">
        <v>15</v>
      </c>
      <c r="D14" s="228">
        <v>584</v>
      </c>
      <c r="E14" s="126">
        <v>0</v>
      </c>
      <c r="F14" s="127">
        <f t="shared" si="0"/>
        <v>0</v>
      </c>
      <c r="G14" s="126">
        <v>0</v>
      </c>
      <c r="H14" s="127">
        <f t="shared" si="1"/>
        <v>0</v>
      </c>
      <c r="I14" s="126">
        <v>0</v>
      </c>
      <c r="J14" s="128">
        <f t="shared" si="2"/>
        <v>0</v>
      </c>
      <c r="K14" s="127">
        <f t="shared" si="3"/>
        <v>0</v>
      </c>
      <c r="L14" s="24"/>
    </row>
    <row r="15" spans="1:12" s="1" customFormat="1" ht="12.75" x14ac:dyDescent="0.25">
      <c r="A15" s="47">
        <v>5</v>
      </c>
      <c r="B15" s="125" t="s">
        <v>183</v>
      </c>
      <c r="C15" s="47" t="s">
        <v>15</v>
      </c>
      <c r="D15" s="228">
        <v>10</v>
      </c>
      <c r="E15" s="126">
        <v>0</v>
      </c>
      <c r="F15" s="127">
        <f t="shared" si="0"/>
        <v>0</v>
      </c>
      <c r="G15" s="126">
        <v>0</v>
      </c>
      <c r="H15" s="127">
        <f t="shared" si="1"/>
        <v>0</v>
      </c>
      <c r="I15" s="126">
        <v>0</v>
      </c>
      <c r="J15" s="128">
        <f t="shared" si="2"/>
        <v>0</v>
      </c>
      <c r="K15" s="127">
        <f t="shared" si="3"/>
        <v>0</v>
      </c>
      <c r="L15" s="24"/>
    </row>
    <row r="16" spans="1:12" s="1" customFormat="1" ht="12.75" x14ac:dyDescent="0.25">
      <c r="A16" s="47">
        <v>6</v>
      </c>
      <c r="B16" s="125" t="s">
        <v>182</v>
      </c>
      <c r="C16" s="47" t="s">
        <v>15</v>
      </c>
      <c r="D16" s="228">
        <v>47</v>
      </c>
      <c r="E16" s="126">
        <v>0</v>
      </c>
      <c r="F16" s="127">
        <f t="shared" ref="F16:F17" si="4">E16*D16</f>
        <v>0</v>
      </c>
      <c r="G16" s="126">
        <v>0</v>
      </c>
      <c r="H16" s="127">
        <f t="shared" ref="H16:H17" si="5">G16*D16</f>
        <v>0</v>
      </c>
      <c r="I16" s="126">
        <v>0</v>
      </c>
      <c r="J16" s="128">
        <f t="shared" ref="J16:J17" si="6">I16*D16</f>
        <v>0</v>
      </c>
      <c r="K16" s="127">
        <f t="shared" ref="K16:K17" si="7">F16+H16+J16</f>
        <v>0</v>
      </c>
      <c r="L16" s="24"/>
    </row>
    <row r="17" spans="1:12" s="1" customFormat="1" ht="12.75" x14ac:dyDescent="0.25">
      <c r="A17" s="47">
        <v>7</v>
      </c>
      <c r="B17" s="125" t="s">
        <v>184</v>
      </c>
      <c r="C17" s="47" t="s">
        <v>6</v>
      </c>
      <c r="D17" s="228">
        <v>4</v>
      </c>
      <c r="E17" s="126">
        <v>0</v>
      </c>
      <c r="F17" s="127">
        <f t="shared" si="4"/>
        <v>0</v>
      </c>
      <c r="G17" s="126">
        <v>0</v>
      </c>
      <c r="H17" s="127">
        <f t="shared" si="5"/>
        <v>0</v>
      </c>
      <c r="I17" s="126">
        <v>0</v>
      </c>
      <c r="J17" s="128">
        <f t="shared" si="6"/>
        <v>0</v>
      </c>
      <c r="K17" s="127">
        <f t="shared" si="7"/>
        <v>0</v>
      </c>
      <c r="L17" s="24"/>
    </row>
    <row r="18" spans="1:12" s="1" customFormat="1" ht="12.75" x14ac:dyDescent="0.25">
      <c r="A18" s="47">
        <v>8</v>
      </c>
      <c r="B18" s="125" t="s">
        <v>110</v>
      </c>
      <c r="C18" s="47" t="s">
        <v>6</v>
      </c>
      <c r="D18" s="228">
        <v>18</v>
      </c>
      <c r="E18" s="126">
        <v>0</v>
      </c>
      <c r="F18" s="127">
        <f t="shared" si="0"/>
        <v>0</v>
      </c>
      <c r="G18" s="126">
        <v>0</v>
      </c>
      <c r="H18" s="127">
        <f t="shared" si="1"/>
        <v>0</v>
      </c>
      <c r="I18" s="126">
        <v>0</v>
      </c>
      <c r="J18" s="128">
        <f t="shared" si="2"/>
        <v>0</v>
      </c>
      <c r="K18" s="127">
        <f t="shared" si="3"/>
        <v>0</v>
      </c>
      <c r="L18" s="24"/>
    </row>
    <row r="19" spans="1:12" s="1" customFormat="1" ht="12.75" x14ac:dyDescent="0.25">
      <c r="A19" s="47">
        <v>9</v>
      </c>
      <c r="B19" s="125" t="s">
        <v>187</v>
      </c>
      <c r="C19" s="47" t="s">
        <v>15</v>
      </c>
      <c r="D19" s="228">
        <v>45.5</v>
      </c>
      <c r="E19" s="126">
        <v>0</v>
      </c>
      <c r="F19" s="127">
        <f t="shared" ref="F19" si="8">E19*D19</f>
        <v>0</v>
      </c>
      <c r="G19" s="126">
        <v>0</v>
      </c>
      <c r="H19" s="127">
        <f t="shared" ref="H19" si="9">G19*D19</f>
        <v>0</v>
      </c>
      <c r="I19" s="126">
        <v>0</v>
      </c>
      <c r="J19" s="128">
        <f t="shared" ref="J19" si="10">I19*D19</f>
        <v>0</v>
      </c>
      <c r="K19" s="127">
        <f t="shared" ref="K19" si="11">F19+H19+J19</f>
        <v>0</v>
      </c>
      <c r="L19" s="24"/>
    </row>
    <row r="20" spans="1:12" s="1" customFormat="1" ht="12.75" x14ac:dyDescent="0.25">
      <c r="A20" s="47">
        <v>10</v>
      </c>
      <c r="B20" s="125" t="s">
        <v>111</v>
      </c>
      <c r="C20" s="47" t="s">
        <v>6</v>
      </c>
      <c r="D20" s="228">
        <v>2</v>
      </c>
      <c r="E20" s="126">
        <v>0</v>
      </c>
      <c r="F20" s="127">
        <f t="shared" si="0"/>
        <v>0</v>
      </c>
      <c r="G20" s="126">
        <v>0</v>
      </c>
      <c r="H20" s="127">
        <f t="shared" si="1"/>
        <v>0</v>
      </c>
      <c r="I20" s="126">
        <v>0</v>
      </c>
      <c r="J20" s="128">
        <f t="shared" si="2"/>
        <v>0</v>
      </c>
      <c r="K20" s="127">
        <f t="shared" si="3"/>
        <v>0</v>
      </c>
      <c r="L20" s="24"/>
    </row>
    <row r="21" spans="1:12" s="1" customFormat="1" ht="12.75" x14ac:dyDescent="0.25">
      <c r="A21" s="47">
        <v>11</v>
      </c>
      <c r="B21" s="125" t="s">
        <v>162</v>
      </c>
      <c r="C21" s="47" t="s">
        <v>15</v>
      </c>
      <c r="D21" s="228">
        <v>73.8</v>
      </c>
      <c r="E21" s="126">
        <v>0</v>
      </c>
      <c r="F21" s="127">
        <f t="shared" si="0"/>
        <v>0</v>
      </c>
      <c r="G21" s="126">
        <v>0</v>
      </c>
      <c r="H21" s="127">
        <f t="shared" si="1"/>
        <v>0</v>
      </c>
      <c r="I21" s="126">
        <v>0</v>
      </c>
      <c r="J21" s="128">
        <f t="shared" si="2"/>
        <v>0</v>
      </c>
      <c r="K21" s="127">
        <f t="shared" si="3"/>
        <v>0</v>
      </c>
      <c r="L21" s="24"/>
    </row>
    <row r="22" spans="1:12" s="1" customFormat="1" ht="12.75" x14ac:dyDescent="0.25">
      <c r="A22" s="47">
        <v>12</v>
      </c>
      <c r="B22" s="125" t="s">
        <v>137</v>
      </c>
      <c r="C22" s="47" t="s">
        <v>6</v>
      </c>
      <c r="D22" s="228">
        <v>2</v>
      </c>
      <c r="E22" s="126">
        <v>0</v>
      </c>
      <c r="F22" s="127">
        <f t="shared" si="0"/>
        <v>0</v>
      </c>
      <c r="G22" s="126">
        <v>0</v>
      </c>
      <c r="H22" s="127">
        <f t="shared" si="1"/>
        <v>0</v>
      </c>
      <c r="I22" s="126">
        <v>0</v>
      </c>
      <c r="J22" s="128">
        <f t="shared" si="2"/>
        <v>0</v>
      </c>
      <c r="K22" s="127">
        <f t="shared" si="3"/>
        <v>0</v>
      </c>
      <c r="L22" s="24"/>
    </row>
    <row r="23" spans="1:12" s="129" customFormat="1" ht="12.75" x14ac:dyDescent="0.25">
      <c r="A23" s="47">
        <v>13</v>
      </c>
      <c r="B23" s="177" t="s">
        <v>114</v>
      </c>
      <c r="C23" s="137" t="s">
        <v>6</v>
      </c>
      <c r="D23" s="228">
        <v>2</v>
      </c>
      <c r="E23" s="138">
        <v>0</v>
      </c>
      <c r="F23" s="139">
        <f>E23*D23</f>
        <v>0</v>
      </c>
      <c r="G23" s="138">
        <v>0</v>
      </c>
      <c r="H23" s="139">
        <f>G23*D23</f>
        <v>0</v>
      </c>
      <c r="I23" s="138">
        <v>0</v>
      </c>
      <c r="J23" s="140">
        <f>I23*D23</f>
        <v>0</v>
      </c>
      <c r="K23" s="139">
        <f>F23+H23+J23</f>
        <v>0</v>
      </c>
      <c r="L23" s="141"/>
    </row>
    <row r="24" spans="1:12" s="129" customFormat="1" ht="12.75" x14ac:dyDescent="0.25">
      <c r="A24" s="47">
        <v>14</v>
      </c>
      <c r="B24" s="177" t="s">
        <v>115</v>
      </c>
      <c r="C24" s="137" t="s">
        <v>6</v>
      </c>
      <c r="D24" s="228">
        <v>2</v>
      </c>
      <c r="E24" s="138">
        <v>0</v>
      </c>
      <c r="F24" s="139">
        <f>E24*D24</f>
        <v>0</v>
      </c>
      <c r="G24" s="138">
        <v>0</v>
      </c>
      <c r="H24" s="139">
        <f>G24*D24</f>
        <v>0</v>
      </c>
      <c r="I24" s="138">
        <v>0</v>
      </c>
      <c r="J24" s="140">
        <f>I24*D24</f>
        <v>0</v>
      </c>
      <c r="K24" s="139">
        <f>F24+H24+J24</f>
        <v>0</v>
      </c>
      <c r="L24" s="141"/>
    </row>
    <row r="25" spans="1:12" s="1" customFormat="1" ht="12.75" x14ac:dyDescent="0.25">
      <c r="A25" s="47">
        <v>15</v>
      </c>
      <c r="B25" s="178" t="s">
        <v>127</v>
      </c>
      <c r="C25" s="142" t="s">
        <v>15</v>
      </c>
      <c r="D25" s="229">
        <v>57</v>
      </c>
      <c r="E25" s="143">
        <v>0</v>
      </c>
      <c r="F25" s="144">
        <f t="shared" ref="F25" si="12">E25*D25</f>
        <v>0</v>
      </c>
      <c r="G25" s="143">
        <v>0</v>
      </c>
      <c r="H25" s="144">
        <f t="shared" ref="H25" si="13">G25*D25</f>
        <v>0</v>
      </c>
      <c r="I25" s="143">
        <v>0</v>
      </c>
      <c r="J25" s="145">
        <f t="shared" ref="J25" si="14">I25*D25</f>
        <v>0</v>
      </c>
      <c r="K25" s="144">
        <f t="shared" ref="K25" si="15">F25+H25+J25</f>
        <v>0</v>
      </c>
      <c r="L25" s="141"/>
    </row>
    <row r="26" spans="1:12" s="1" customFormat="1" ht="12.75" x14ac:dyDescent="0.25">
      <c r="A26" s="47">
        <v>16</v>
      </c>
      <c r="B26" s="205" t="s">
        <v>186</v>
      </c>
      <c r="C26" s="142" t="s">
        <v>15</v>
      </c>
      <c r="D26" s="229">
        <v>11</v>
      </c>
      <c r="E26" s="143">
        <v>0</v>
      </c>
      <c r="F26" s="144">
        <f t="shared" ref="F26" si="16">E26*D26</f>
        <v>0</v>
      </c>
      <c r="G26" s="143">
        <v>0</v>
      </c>
      <c r="H26" s="144">
        <f t="shared" ref="H26" si="17">G26*D26</f>
        <v>0</v>
      </c>
      <c r="I26" s="143">
        <v>0</v>
      </c>
      <c r="J26" s="145">
        <f t="shared" ref="J26" si="18">I26*D26</f>
        <v>0</v>
      </c>
      <c r="K26" s="144">
        <f t="shared" ref="K26" si="19">F26+H26+J26</f>
        <v>0</v>
      </c>
      <c r="L26" s="141"/>
    </row>
    <row r="27" spans="1:12" s="129" customFormat="1" ht="12.75" x14ac:dyDescent="0.25">
      <c r="A27" s="47">
        <v>17</v>
      </c>
      <c r="B27" s="177" t="s">
        <v>185</v>
      </c>
      <c r="C27" s="137" t="s">
        <v>15</v>
      </c>
      <c r="D27" s="228">
        <v>310</v>
      </c>
      <c r="E27" s="138">
        <v>0</v>
      </c>
      <c r="F27" s="139">
        <f t="shared" ref="F27:F29" si="20">E27*D27</f>
        <v>0</v>
      </c>
      <c r="G27" s="138">
        <v>0</v>
      </c>
      <c r="H27" s="139">
        <f t="shared" ref="H27:H29" si="21">G27*D27</f>
        <v>0</v>
      </c>
      <c r="I27" s="138">
        <v>0</v>
      </c>
      <c r="J27" s="140">
        <f t="shared" ref="J27:J29" si="22">I27*D27</f>
        <v>0</v>
      </c>
      <c r="K27" s="139">
        <f t="shared" ref="K27:K29" si="23">F27+H27+J27</f>
        <v>0</v>
      </c>
      <c r="L27" s="141"/>
    </row>
    <row r="28" spans="1:12" s="129" customFormat="1" ht="12.75" x14ac:dyDescent="0.25">
      <c r="A28" s="47">
        <v>18</v>
      </c>
      <c r="B28" s="177" t="s">
        <v>112</v>
      </c>
      <c r="C28" s="137" t="s">
        <v>15</v>
      </c>
      <c r="D28" s="228">
        <v>10</v>
      </c>
      <c r="E28" s="138">
        <v>0</v>
      </c>
      <c r="F28" s="139">
        <f t="shared" si="20"/>
        <v>0</v>
      </c>
      <c r="G28" s="138">
        <v>0</v>
      </c>
      <c r="H28" s="139">
        <f t="shared" si="21"/>
        <v>0</v>
      </c>
      <c r="I28" s="138">
        <v>0</v>
      </c>
      <c r="J28" s="140">
        <f t="shared" si="22"/>
        <v>0</v>
      </c>
      <c r="K28" s="139">
        <f t="shared" si="23"/>
        <v>0</v>
      </c>
      <c r="L28" s="141"/>
    </row>
    <row r="29" spans="1:12" s="129" customFormat="1" ht="12.75" x14ac:dyDescent="0.25">
      <c r="A29" s="47">
        <v>19</v>
      </c>
      <c r="B29" s="177" t="s">
        <v>113</v>
      </c>
      <c r="C29" s="137" t="s">
        <v>15</v>
      </c>
      <c r="D29" s="228">
        <v>310</v>
      </c>
      <c r="E29" s="138">
        <v>0</v>
      </c>
      <c r="F29" s="139">
        <f t="shared" si="20"/>
        <v>0</v>
      </c>
      <c r="G29" s="138">
        <v>0</v>
      </c>
      <c r="H29" s="139">
        <f t="shared" si="21"/>
        <v>0</v>
      </c>
      <c r="I29" s="138">
        <v>0</v>
      </c>
      <c r="J29" s="140">
        <f t="shared" si="22"/>
        <v>0</v>
      </c>
      <c r="K29" s="139">
        <f t="shared" si="23"/>
        <v>0</v>
      </c>
      <c r="L29" s="141"/>
    </row>
    <row r="30" spans="1:12" s="129" customFormat="1" ht="12.75" x14ac:dyDescent="0.25">
      <c r="A30" s="47">
        <v>20</v>
      </c>
      <c r="B30" s="177" t="s">
        <v>116</v>
      </c>
      <c r="C30" s="137" t="s">
        <v>15</v>
      </c>
      <c r="D30" s="228">
        <v>310</v>
      </c>
      <c r="E30" s="138">
        <v>0</v>
      </c>
      <c r="F30" s="139">
        <f t="shared" si="0"/>
        <v>0</v>
      </c>
      <c r="G30" s="138">
        <v>0</v>
      </c>
      <c r="H30" s="139">
        <f t="shared" si="1"/>
        <v>0</v>
      </c>
      <c r="I30" s="138">
        <v>0</v>
      </c>
      <c r="J30" s="140">
        <f t="shared" si="2"/>
        <v>0</v>
      </c>
      <c r="K30" s="139">
        <f t="shared" si="3"/>
        <v>0</v>
      </c>
      <c r="L30" s="141"/>
    </row>
    <row r="31" spans="1:12" s="1" customFormat="1" ht="12.75" x14ac:dyDescent="0.25">
      <c r="A31" s="47">
        <v>21</v>
      </c>
      <c r="B31" s="125" t="s">
        <v>16</v>
      </c>
      <c r="C31" s="47" t="s">
        <v>18</v>
      </c>
      <c r="D31" s="228">
        <v>170</v>
      </c>
      <c r="E31" s="126">
        <v>0</v>
      </c>
      <c r="F31" s="127">
        <f t="shared" si="0"/>
        <v>0</v>
      </c>
      <c r="G31" s="126">
        <v>0</v>
      </c>
      <c r="H31" s="127">
        <f t="shared" si="1"/>
        <v>0</v>
      </c>
      <c r="I31" s="126">
        <v>0</v>
      </c>
      <c r="J31" s="128">
        <f t="shared" si="2"/>
        <v>0</v>
      </c>
      <c r="K31" s="127">
        <f>F31+H31+J31</f>
        <v>0</v>
      </c>
      <c r="L31" s="24"/>
    </row>
    <row r="32" spans="1:12" s="1" customFormat="1" ht="12.75" x14ac:dyDescent="0.25">
      <c r="A32" s="47">
        <v>22</v>
      </c>
      <c r="B32" s="125" t="s">
        <v>7</v>
      </c>
      <c r="C32" s="47" t="s">
        <v>18</v>
      </c>
      <c r="D32" s="228">
        <v>170</v>
      </c>
      <c r="E32" s="126">
        <v>0</v>
      </c>
      <c r="F32" s="127">
        <f t="shared" si="0"/>
        <v>0</v>
      </c>
      <c r="G32" s="126">
        <v>0</v>
      </c>
      <c r="H32" s="127">
        <f t="shared" si="1"/>
        <v>0</v>
      </c>
      <c r="I32" s="126">
        <v>0</v>
      </c>
      <c r="J32" s="128">
        <f t="shared" si="2"/>
        <v>0</v>
      </c>
      <c r="K32" s="127">
        <f t="shared" si="3"/>
        <v>0</v>
      </c>
      <c r="L32" s="24"/>
    </row>
    <row r="33" spans="1:13" s="1" customFormat="1" ht="25.5" x14ac:dyDescent="0.25">
      <c r="A33" s="149"/>
      <c r="B33" s="150" t="s">
        <v>99</v>
      </c>
      <c r="C33" s="151"/>
      <c r="D33" s="200"/>
      <c r="E33" s="152"/>
      <c r="F33" s="153"/>
      <c r="G33" s="152"/>
      <c r="H33" s="153"/>
      <c r="I33" s="152"/>
      <c r="J33" s="154"/>
      <c r="K33" s="153"/>
      <c r="L33" s="141"/>
    </row>
    <row r="34" spans="1:13" s="129" customFormat="1" ht="12.75" x14ac:dyDescent="0.25">
      <c r="A34" s="137">
        <v>1</v>
      </c>
      <c r="B34" s="177" t="s">
        <v>104</v>
      </c>
      <c r="C34" s="137" t="s">
        <v>15</v>
      </c>
      <c r="D34" s="228">
        <v>51</v>
      </c>
      <c r="E34" s="138">
        <v>0</v>
      </c>
      <c r="F34" s="139">
        <f>E34*D34</f>
        <v>0</v>
      </c>
      <c r="G34" s="138">
        <v>0</v>
      </c>
      <c r="H34" s="139">
        <f>G34*D34</f>
        <v>0</v>
      </c>
      <c r="I34" s="138">
        <v>0</v>
      </c>
      <c r="J34" s="140">
        <f>I34*D34</f>
        <v>0</v>
      </c>
      <c r="K34" s="139">
        <f t="shared" ref="K34:K51" si="24">F34+H34+J34</f>
        <v>0</v>
      </c>
      <c r="L34" s="141"/>
    </row>
    <row r="35" spans="1:13" s="129" customFormat="1" ht="12.75" x14ac:dyDescent="0.25">
      <c r="A35" s="137">
        <v>2</v>
      </c>
      <c r="B35" s="177" t="s">
        <v>121</v>
      </c>
      <c r="C35" s="137" t="s">
        <v>15</v>
      </c>
      <c r="D35" s="228">
        <v>32</v>
      </c>
      <c r="E35" s="138">
        <v>0</v>
      </c>
      <c r="F35" s="139">
        <f>E35*D35</f>
        <v>0</v>
      </c>
      <c r="G35" s="138">
        <v>0</v>
      </c>
      <c r="H35" s="139">
        <f>G35*D35</f>
        <v>0</v>
      </c>
      <c r="I35" s="138">
        <v>0</v>
      </c>
      <c r="J35" s="140">
        <f>I35*D35</f>
        <v>0</v>
      </c>
      <c r="K35" s="139">
        <f t="shared" ref="K35" si="25">F35+H35+J35</f>
        <v>0</v>
      </c>
      <c r="L35" s="141"/>
    </row>
    <row r="36" spans="1:13" s="129" customFormat="1" ht="25.5" x14ac:dyDescent="0.25">
      <c r="A36" s="137">
        <v>3</v>
      </c>
      <c r="B36" s="177" t="s">
        <v>138</v>
      </c>
      <c r="C36" s="137" t="s">
        <v>98</v>
      </c>
      <c r="D36" s="228">
        <v>26</v>
      </c>
      <c r="E36" s="138">
        <v>0</v>
      </c>
      <c r="F36" s="139">
        <f>E36*D36</f>
        <v>0</v>
      </c>
      <c r="G36" s="138">
        <v>0</v>
      </c>
      <c r="H36" s="139">
        <f>G36*D36</f>
        <v>0</v>
      </c>
      <c r="I36" s="138">
        <v>0</v>
      </c>
      <c r="J36" s="140">
        <f>I36*D36</f>
        <v>0</v>
      </c>
      <c r="K36" s="139">
        <f t="shared" si="24"/>
        <v>0</v>
      </c>
      <c r="L36" s="141"/>
    </row>
    <row r="37" spans="1:13" s="129" customFormat="1" ht="25.5" x14ac:dyDescent="0.25">
      <c r="A37" s="137">
        <v>4</v>
      </c>
      <c r="B37" s="177" t="s">
        <v>117</v>
      </c>
      <c r="C37" s="137" t="s">
        <v>15</v>
      </c>
      <c r="D37" s="228">
        <v>62</v>
      </c>
      <c r="E37" s="138">
        <v>0</v>
      </c>
      <c r="F37" s="139">
        <f>E37*D37</f>
        <v>0</v>
      </c>
      <c r="G37" s="138">
        <v>0</v>
      </c>
      <c r="H37" s="139">
        <f>G37*D37</f>
        <v>0</v>
      </c>
      <c r="I37" s="138">
        <v>0</v>
      </c>
      <c r="J37" s="140">
        <f>I37*D37</f>
        <v>0</v>
      </c>
      <c r="K37" s="139">
        <f t="shared" si="24"/>
        <v>0</v>
      </c>
      <c r="L37" s="141"/>
      <c r="M37" s="134"/>
    </row>
    <row r="38" spans="1:13" s="129" customFormat="1" ht="25.5" x14ac:dyDescent="0.25">
      <c r="A38" s="137">
        <v>5</v>
      </c>
      <c r="B38" s="177" t="s">
        <v>194</v>
      </c>
      <c r="C38" s="137" t="s">
        <v>6</v>
      </c>
      <c r="D38" s="228">
        <v>3</v>
      </c>
      <c r="E38" s="138">
        <v>0</v>
      </c>
      <c r="F38" s="139">
        <f>E38*D38</f>
        <v>0</v>
      </c>
      <c r="G38" s="138">
        <v>0</v>
      </c>
      <c r="H38" s="139">
        <f>G38*D38</f>
        <v>0</v>
      </c>
      <c r="I38" s="138">
        <v>0</v>
      </c>
      <c r="J38" s="140">
        <f>I38*D38</f>
        <v>0</v>
      </c>
      <c r="K38" s="139">
        <f t="shared" ref="K38" si="26">F38+H38+J38</f>
        <v>0</v>
      </c>
      <c r="L38" s="141"/>
      <c r="M38" s="134"/>
    </row>
    <row r="39" spans="1:13" s="129" customFormat="1" ht="12.75" x14ac:dyDescent="0.25">
      <c r="A39" s="137">
        <v>6</v>
      </c>
      <c r="B39" s="177" t="s">
        <v>242</v>
      </c>
      <c r="C39" s="137" t="s">
        <v>6</v>
      </c>
      <c r="D39" s="228">
        <v>4</v>
      </c>
      <c r="E39" s="138">
        <v>0</v>
      </c>
      <c r="F39" s="139">
        <f>E39*D39</f>
        <v>0</v>
      </c>
      <c r="G39" s="138">
        <v>0</v>
      </c>
      <c r="H39" s="139">
        <f>G39*D39</f>
        <v>0</v>
      </c>
      <c r="I39" s="138">
        <v>0</v>
      </c>
      <c r="J39" s="140">
        <f>I39*D39</f>
        <v>0</v>
      </c>
      <c r="K39" s="139">
        <f t="shared" ref="K39" si="27">F39+H39+J39</f>
        <v>0</v>
      </c>
      <c r="L39" s="141"/>
      <c r="M39" s="134"/>
    </row>
    <row r="40" spans="1:13" s="129" customFormat="1" ht="12.75" x14ac:dyDescent="0.25">
      <c r="A40" s="137">
        <v>7</v>
      </c>
      <c r="B40" s="177" t="s">
        <v>120</v>
      </c>
      <c r="C40" s="137" t="s">
        <v>15</v>
      </c>
      <c r="D40" s="228">
        <v>163</v>
      </c>
      <c r="E40" s="138">
        <v>0</v>
      </c>
      <c r="F40" s="139">
        <f t="shared" ref="F40:F51" si="28">E40*D40</f>
        <v>0</v>
      </c>
      <c r="G40" s="138">
        <v>0</v>
      </c>
      <c r="H40" s="139">
        <f t="shared" ref="H40:H51" si="29">G40*D40</f>
        <v>0</v>
      </c>
      <c r="I40" s="138">
        <v>0</v>
      </c>
      <c r="J40" s="140">
        <f t="shared" ref="J40:J51" si="30">I40*D40</f>
        <v>0</v>
      </c>
      <c r="K40" s="139">
        <f t="shared" si="24"/>
        <v>0</v>
      </c>
      <c r="L40" s="141"/>
    </row>
    <row r="41" spans="1:13" s="129" customFormat="1" ht="12.75" x14ac:dyDescent="0.25">
      <c r="A41" s="137">
        <v>8</v>
      </c>
      <c r="B41" s="177" t="s">
        <v>139</v>
      </c>
      <c r="C41" s="137" t="s">
        <v>15</v>
      </c>
      <c r="D41" s="228">
        <v>5.5</v>
      </c>
      <c r="E41" s="138">
        <v>0</v>
      </c>
      <c r="F41" s="139">
        <f t="shared" si="28"/>
        <v>0</v>
      </c>
      <c r="G41" s="138">
        <v>0</v>
      </c>
      <c r="H41" s="139">
        <f t="shared" si="29"/>
        <v>0</v>
      </c>
      <c r="I41" s="138">
        <v>0</v>
      </c>
      <c r="J41" s="140">
        <f t="shared" si="30"/>
        <v>0</v>
      </c>
      <c r="K41" s="139">
        <f t="shared" si="24"/>
        <v>0</v>
      </c>
      <c r="L41" s="141" t="s">
        <v>197</v>
      </c>
    </row>
    <row r="42" spans="1:13" s="129" customFormat="1" x14ac:dyDescent="0.25">
      <c r="A42" s="137">
        <v>9</v>
      </c>
      <c r="B42" s="177" t="s">
        <v>118</v>
      </c>
      <c r="C42" s="137" t="s">
        <v>15</v>
      </c>
      <c r="D42" s="228">
        <v>659</v>
      </c>
      <c r="E42" s="138">
        <v>0</v>
      </c>
      <c r="F42" s="139">
        <f t="shared" si="28"/>
        <v>0</v>
      </c>
      <c r="G42" s="138">
        <v>0</v>
      </c>
      <c r="H42" s="139">
        <f t="shared" si="29"/>
        <v>0</v>
      </c>
      <c r="I42" s="138">
        <v>0</v>
      </c>
      <c r="J42" s="140">
        <f t="shared" si="30"/>
        <v>0</v>
      </c>
      <c r="K42" s="139">
        <f t="shared" si="24"/>
        <v>0</v>
      </c>
      <c r="L42" s="146"/>
    </row>
    <row r="43" spans="1:13" s="129" customFormat="1" x14ac:dyDescent="0.25">
      <c r="A43" s="137">
        <v>10</v>
      </c>
      <c r="B43" s="177" t="s">
        <v>119</v>
      </c>
      <c r="C43" s="137" t="s">
        <v>15</v>
      </c>
      <c r="D43" s="228">
        <v>53</v>
      </c>
      <c r="E43" s="138">
        <v>0</v>
      </c>
      <c r="F43" s="139">
        <f t="shared" si="28"/>
        <v>0</v>
      </c>
      <c r="G43" s="138">
        <v>0</v>
      </c>
      <c r="H43" s="139">
        <f t="shared" si="29"/>
        <v>0</v>
      </c>
      <c r="I43" s="138">
        <v>0</v>
      </c>
      <c r="J43" s="140">
        <f t="shared" si="30"/>
        <v>0</v>
      </c>
      <c r="K43" s="139">
        <f t="shared" si="24"/>
        <v>0</v>
      </c>
      <c r="L43" s="146"/>
    </row>
    <row r="44" spans="1:13" s="129" customFormat="1" x14ac:dyDescent="0.25">
      <c r="A44" s="137">
        <v>11</v>
      </c>
      <c r="B44" s="177" t="s">
        <v>76</v>
      </c>
      <c r="C44" s="137" t="s">
        <v>98</v>
      </c>
      <c r="D44" s="228">
        <v>95</v>
      </c>
      <c r="E44" s="147">
        <v>0</v>
      </c>
      <c r="F44" s="139">
        <f>E44*D44</f>
        <v>0</v>
      </c>
      <c r="G44" s="138">
        <v>0</v>
      </c>
      <c r="H44" s="139">
        <f>G44*D44</f>
        <v>0</v>
      </c>
      <c r="I44" s="138">
        <v>0</v>
      </c>
      <c r="J44" s="140">
        <f>I44*D44</f>
        <v>0</v>
      </c>
      <c r="K44" s="139">
        <f t="shared" si="24"/>
        <v>0</v>
      </c>
      <c r="L44" s="146"/>
    </row>
    <row r="45" spans="1:13" s="155" customFormat="1" x14ac:dyDescent="0.25">
      <c r="A45" s="137">
        <v>12</v>
      </c>
      <c r="B45" s="178" t="s">
        <v>165</v>
      </c>
      <c r="C45" s="148" t="s">
        <v>15</v>
      </c>
      <c r="D45" s="229">
        <v>78</v>
      </c>
      <c r="E45" s="143">
        <v>0</v>
      </c>
      <c r="F45" s="144">
        <f t="shared" ref="F45" si="31">E45*D45</f>
        <v>0</v>
      </c>
      <c r="G45" s="143">
        <v>0</v>
      </c>
      <c r="H45" s="144">
        <f t="shared" ref="H45" si="32">G45*D45</f>
        <v>0</v>
      </c>
      <c r="I45" s="143">
        <v>0</v>
      </c>
      <c r="J45" s="145">
        <f t="shared" ref="J45" si="33">I45*D45</f>
        <v>0</v>
      </c>
      <c r="K45" s="144">
        <f t="shared" ref="K45" si="34">F45+H45+J45</f>
        <v>0</v>
      </c>
      <c r="L45" s="146"/>
    </row>
    <row r="46" spans="1:13" s="155" customFormat="1" x14ac:dyDescent="0.25">
      <c r="A46" s="137">
        <v>13</v>
      </c>
      <c r="B46" s="178" t="s">
        <v>166</v>
      </c>
      <c r="C46" s="148" t="s">
        <v>15</v>
      </c>
      <c r="D46" s="229">
        <v>156</v>
      </c>
      <c r="E46" s="143">
        <v>0</v>
      </c>
      <c r="F46" s="144">
        <f t="shared" ref="F46" si="35">E46*D46</f>
        <v>0</v>
      </c>
      <c r="G46" s="143">
        <v>0</v>
      </c>
      <c r="H46" s="144">
        <f t="shared" ref="H46" si="36">G46*D46</f>
        <v>0</v>
      </c>
      <c r="I46" s="143">
        <v>0</v>
      </c>
      <c r="J46" s="145">
        <f t="shared" ref="J46" si="37">I46*D46</f>
        <v>0</v>
      </c>
      <c r="K46" s="144">
        <f t="shared" si="24"/>
        <v>0</v>
      </c>
      <c r="L46" s="146"/>
    </row>
    <row r="47" spans="1:13" s="129" customFormat="1" x14ac:dyDescent="0.25">
      <c r="A47" s="137">
        <v>14</v>
      </c>
      <c r="B47" s="177" t="s">
        <v>140</v>
      </c>
      <c r="C47" s="137" t="s">
        <v>15</v>
      </c>
      <c r="D47" s="228">
        <v>3</v>
      </c>
      <c r="E47" s="147">
        <v>0</v>
      </c>
      <c r="F47" s="139">
        <f>E47*D47</f>
        <v>0</v>
      </c>
      <c r="G47" s="138">
        <v>0</v>
      </c>
      <c r="H47" s="139">
        <f>G47*D47</f>
        <v>0</v>
      </c>
      <c r="I47" s="138">
        <v>0</v>
      </c>
      <c r="J47" s="140">
        <f>I47*D47</f>
        <v>0</v>
      </c>
      <c r="K47" s="139">
        <f t="shared" ref="K47:K48" si="38">F47+H47+J47</f>
        <v>0</v>
      </c>
      <c r="L47" s="146"/>
    </row>
    <row r="48" spans="1:13" s="129" customFormat="1" ht="25.5" x14ac:dyDescent="0.25">
      <c r="A48" s="137">
        <v>15</v>
      </c>
      <c r="B48" s="177" t="s">
        <v>141</v>
      </c>
      <c r="C48" s="137" t="s">
        <v>15</v>
      </c>
      <c r="D48" s="228">
        <v>445</v>
      </c>
      <c r="E48" s="147">
        <v>0</v>
      </c>
      <c r="F48" s="139">
        <f>E48*D48</f>
        <v>0</v>
      </c>
      <c r="G48" s="138">
        <v>0</v>
      </c>
      <c r="H48" s="139">
        <f>G48*D48</f>
        <v>0</v>
      </c>
      <c r="I48" s="138">
        <v>0</v>
      </c>
      <c r="J48" s="140">
        <f>I48*D48</f>
        <v>0</v>
      </c>
      <c r="K48" s="139">
        <f t="shared" si="38"/>
        <v>0</v>
      </c>
      <c r="L48" s="146"/>
    </row>
    <row r="49" spans="1:13" s="129" customFormat="1" ht="25.5" x14ac:dyDescent="0.25">
      <c r="A49" s="137">
        <v>16</v>
      </c>
      <c r="B49" s="181" t="s">
        <v>171</v>
      </c>
      <c r="C49" s="137" t="s">
        <v>15</v>
      </c>
      <c r="D49" s="228">
        <v>337</v>
      </c>
      <c r="E49" s="147">
        <v>0</v>
      </c>
      <c r="F49" s="139">
        <f>E49*D49</f>
        <v>0</v>
      </c>
      <c r="G49" s="138">
        <v>0</v>
      </c>
      <c r="H49" s="139">
        <f>G49*D49</f>
        <v>0</v>
      </c>
      <c r="I49" s="138">
        <v>0</v>
      </c>
      <c r="J49" s="140">
        <f>I49*D49</f>
        <v>0</v>
      </c>
      <c r="K49" s="139">
        <f t="shared" si="24"/>
        <v>0</v>
      </c>
      <c r="L49" s="146"/>
    </row>
    <row r="50" spans="1:13" s="1" customFormat="1" ht="38.25" x14ac:dyDescent="0.25">
      <c r="A50" s="137">
        <v>17</v>
      </c>
      <c r="B50" s="178" t="s">
        <v>142</v>
      </c>
      <c r="C50" s="148" t="s">
        <v>15</v>
      </c>
      <c r="D50" s="229">
        <v>40</v>
      </c>
      <c r="E50" s="143">
        <v>0</v>
      </c>
      <c r="F50" s="144">
        <f>E50*D50</f>
        <v>0</v>
      </c>
      <c r="G50" s="143">
        <v>0</v>
      </c>
      <c r="H50" s="144">
        <f>G50*D50</f>
        <v>0</v>
      </c>
      <c r="I50" s="143">
        <v>0</v>
      </c>
      <c r="J50" s="145">
        <f>I50*D50</f>
        <v>0</v>
      </c>
      <c r="K50" s="144">
        <f>F50+H50+J50</f>
        <v>0</v>
      </c>
      <c r="L50" s="141"/>
    </row>
    <row r="51" spans="1:13" s="129" customFormat="1" ht="25.5" x14ac:dyDescent="0.25">
      <c r="A51" s="137">
        <v>18</v>
      </c>
      <c r="B51" s="177" t="s">
        <v>95</v>
      </c>
      <c r="C51" s="137" t="s">
        <v>15</v>
      </c>
      <c r="D51" s="228">
        <v>60</v>
      </c>
      <c r="E51" s="138">
        <v>0</v>
      </c>
      <c r="F51" s="139">
        <f t="shared" si="28"/>
        <v>0</v>
      </c>
      <c r="G51" s="138">
        <v>0</v>
      </c>
      <c r="H51" s="139">
        <f t="shared" si="29"/>
        <v>0</v>
      </c>
      <c r="I51" s="138">
        <v>0</v>
      </c>
      <c r="J51" s="140">
        <f t="shared" si="30"/>
        <v>0</v>
      </c>
      <c r="K51" s="139">
        <f t="shared" si="24"/>
        <v>0</v>
      </c>
      <c r="L51" s="146"/>
    </row>
    <row r="52" spans="1:13" s="155" customFormat="1" ht="12.75" x14ac:dyDescent="0.25">
      <c r="A52" s="149"/>
      <c r="B52" s="150" t="s">
        <v>19</v>
      </c>
      <c r="C52" s="151"/>
      <c r="D52" s="200"/>
      <c r="E52" s="152"/>
      <c r="F52" s="153"/>
      <c r="G52" s="152"/>
      <c r="H52" s="153"/>
      <c r="I52" s="152"/>
      <c r="J52" s="154"/>
      <c r="K52" s="153"/>
      <c r="L52" s="141"/>
    </row>
    <row r="53" spans="1:13" s="129" customFormat="1" ht="29.25" customHeight="1" x14ac:dyDescent="0.25">
      <c r="A53" s="137">
        <v>1</v>
      </c>
      <c r="B53" s="177" t="s">
        <v>123</v>
      </c>
      <c r="C53" s="156" t="s">
        <v>15</v>
      </c>
      <c r="D53" s="228">
        <v>37</v>
      </c>
      <c r="E53" s="138">
        <v>0</v>
      </c>
      <c r="F53" s="139">
        <f t="shared" ref="F53:F67" si="39">E53*D53</f>
        <v>0</v>
      </c>
      <c r="G53" s="138">
        <v>0</v>
      </c>
      <c r="H53" s="139">
        <f t="shared" ref="H53:H67" si="40">G53*D53</f>
        <v>0</v>
      </c>
      <c r="I53" s="138">
        <v>0</v>
      </c>
      <c r="J53" s="140">
        <f t="shared" ref="J53:J67" si="41">I53*D53</f>
        <v>0</v>
      </c>
      <c r="K53" s="139">
        <f t="shared" ref="K53:K67" si="42">F53+H53+J53</f>
        <v>0</v>
      </c>
      <c r="L53" s="146"/>
      <c r="M53" s="134"/>
    </row>
    <row r="54" spans="1:13" s="129" customFormat="1" x14ac:dyDescent="0.25">
      <c r="A54" s="137">
        <v>2</v>
      </c>
      <c r="B54" s="179" t="s">
        <v>124</v>
      </c>
      <c r="C54" s="137" t="s">
        <v>15</v>
      </c>
      <c r="D54" s="228">
        <v>310</v>
      </c>
      <c r="E54" s="138">
        <v>0</v>
      </c>
      <c r="F54" s="139">
        <f t="shared" si="39"/>
        <v>0</v>
      </c>
      <c r="G54" s="138">
        <v>0</v>
      </c>
      <c r="H54" s="139">
        <f t="shared" si="40"/>
        <v>0</v>
      </c>
      <c r="I54" s="138">
        <v>0</v>
      </c>
      <c r="J54" s="140">
        <f t="shared" si="41"/>
        <v>0</v>
      </c>
      <c r="K54" s="139">
        <f t="shared" si="42"/>
        <v>0</v>
      </c>
      <c r="L54" s="146"/>
      <c r="M54" s="130"/>
    </row>
    <row r="55" spans="1:13" s="129" customFormat="1" ht="38.25" x14ac:dyDescent="0.25">
      <c r="A55" s="137">
        <v>3</v>
      </c>
      <c r="B55" s="180" t="s">
        <v>172</v>
      </c>
      <c r="C55" s="137" t="s">
        <v>15</v>
      </c>
      <c r="D55" s="228">
        <v>142</v>
      </c>
      <c r="E55" s="138">
        <v>0</v>
      </c>
      <c r="F55" s="139">
        <f t="shared" ref="F55" si="43">E55*D55</f>
        <v>0</v>
      </c>
      <c r="G55" s="138">
        <v>0</v>
      </c>
      <c r="H55" s="139">
        <f t="shared" ref="H55" si="44">G55*D55</f>
        <v>0</v>
      </c>
      <c r="I55" s="138">
        <v>0</v>
      </c>
      <c r="J55" s="140">
        <f t="shared" ref="J55" si="45">I55*D55</f>
        <v>0</v>
      </c>
      <c r="K55" s="139">
        <f t="shared" ref="K55" si="46">F55+H55+J55</f>
        <v>0</v>
      </c>
      <c r="L55" s="146"/>
    </row>
    <row r="56" spans="1:13" s="129" customFormat="1" x14ac:dyDescent="0.25">
      <c r="A56" s="137">
        <v>4</v>
      </c>
      <c r="B56" s="181" t="s">
        <v>173</v>
      </c>
      <c r="C56" s="137" t="s">
        <v>15</v>
      </c>
      <c r="D56" s="228">
        <v>71</v>
      </c>
      <c r="E56" s="138">
        <v>0</v>
      </c>
      <c r="F56" s="139">
        <f t="shared" si="39"/>
        <v>0</v>
      </c>
      <c r="G56" s="138">
        <v>0</v>
      </c>
      <c r="H56" s="139">
        <f t="shared" si="40"/>
        <v>0</v>
      </c>
      <c r="I56" s="138">
        <v>0</v>
      </c>
      <c r="J56" s="140">
        <f t="shared" si="41"/>
        <v>0</v>
      </c>
      <c r="K56" s="139">
        <f t="shared" si="42"/>
        <v>0</v>
      </c>
      <c r="L56" s="146"/>
    </row>
    <row r="57" spans="1:13" s="129" customFormat="1" ht="25.5" x14ac:dyDescent="0.25">
      <c r="A57" s="137">
        <v>5</v>
      </c>
      <c r="B57" s="180" t="s">
        <v>174</v>
      </c>
      <c r="C57" s="203" t="s">
        <v>15</v>
      </c>
      <c r="D57" s="230">
        <v>10</v>
      </c>
      <c r="E57" s="138">
        <v>0</v>
      </c>
      <c r="F57" s="139">
        <f t="shared" si="39"/>
        <v>0</v>
      </c>
      <c r="G57" s="138">
        <v>0</v>
      </c>
      <c r="H57" s="139">
        <f t="shared" si="40"/>
        <v>0</v>
      </c>
      <c r="I57" s="138">
        <v>0</v>
      </c>
      <c r="J57" s="140">
        <f t="shared" si="41"/>
        <v>0</v>
      </c>
      <c r="K57" s="139">
        <f t="shared" si="42"/>
        <v>0</v>
      </c>
      <c r="L57" s="146"/>
    </row>
    <row r="58" spans="1:13" s="129" customFormat="1" x14ac:dyDescent="0.25">
      <c r="A58" s="137">
        <v>6</v>
      </c>
      <c r="B58" s="177" t="s">
        <v>100</v>
      </c>
      <c r="C58" s="137" t="s">
        <v>15</v>
      </c>
      <c r="D58" s="228">
        <v>2.8</v>
      </c>
      <c r="E58" s="138">
        <v>0</v>
      </c>
      <c r="F58" s="139">
        <f t="shared" si="39"/>
        <v>0</v>
      </c>
      <c r="G58" s="138">
        <v>0</v>
      </c>
      <c r="H58" s="139">
        <f t="shared" si="40"/>
        <v>0</v>
      </c>
      <c r="I58" s="138">
        <v>0</v>
      </c>
      <c r="J58" s="140">
        <f t="shared" si="41"/>
        <v>0</v>
      </c>
      <c r="K58" s="139">
        <f t="shared" si="42"/>
        <v>0</v>
      </c>
      <c r="L58" s="146"/>
    </row>
    <row r="59" spans="1:13" s="129" customFormat="1" ht="38.25" x14ac:dyDescent="0.25">
      <c r="A59" s="137">
        <v>7</v>
      </c>
      <c r="B59" s="182" t="s">
        <v>143</v>
      </c>
      <c r="C59" s="137" t="s">
        <v>15</v>
      </c>
      <c r="D59" s="228">
        <v>56</v>
      </c>
      <c r="E59" s="138">
        <v>0</v>
      </c>
      <c r="F59" s="139">
        <f t="shared" si="39"/>
        <v>0</v>
      </c>
      <c r="G59" s="138">
        <v>0</v>
      </c>
      <c r="H59" s="139">
        <f t="shared" si="40"/>
        <v>0</v>
      </c>
      <c r="I59" s="138">
        <v>0</v>
      </c>
      <c r="J59" s="140">
        <f t="shared" si="41"/>
        <v>0</v>
      </c>
      <c r="K59" s="139">
        <f t="shared" si="42"/>
        <v>0</v>
      </c>
      <c r="L59" s="146"/>
    </row>
    <row r="60" spans="1:13" s="129" customFormat="1" x14ac:dyDescent="0.25">
      <c r="A60" s="137">
        <v>8</v>
      </c>
      <c r="B60" s="177" t="s">
        <v>144</v>
      </c>
      <c r="C60" s="137" t="s">
        <v>15</v>
      </c>
      <c r="D60" s="228">
        <v>56</v>
      </c>
      <c r="E60" s="138">
        <v>0</v>
      </c>
      <c r="F60" s="139">
        <f t="shared" ref="F60:F62" si="47">E60*D60</f>
        <v>0</v>
      </c>
      <c r="G60" s="138">
        <v>0</v>
      </c>
      <c r="H60" s="139">
        <f t="shared" ref="H60:H62" si="48">G60*D60</f>
        <v>0</v>
      </c>
      <c r="I60" s="138">
        <v>0</v>
      </c>
      <c r="J60" s="140">
        <f t="shared" ref="J60:J62" si="49">I60*D60</f>
        <v>0</v>
      </c>
      <c r="K60" s="139">
        <f t="shared" ref="K60:K62" si="50">F60+H60+J60</f>
        <v>0</v>
      </c>
      <c r="L60" s="146"/>
    </row>
    <row r="61" spans="1:13" s="129" customFormat="1" ht="25.5" x14ac:dyDescent="0.25">
      <c r="A61" s="137">
        <v>9</v>
      </c>
      <c r="B61" s="186" t="s">
        <v>175</v>
      </c>
      <c r="C61" s="137" t="s">
        <v>15</v>
      </c>
      <c r="D61" s="228">
        <v>28</v>
      </c>
      <c r="E61" s="138">
        <v>0</v>
      </c>
      <c r="F61" s="139">
        <f t="shared" si="47"/>
        <v>0</v>
      </c>
      <c r="G61" s="138">
        <v>0</v>
      </c>
      <c r="H61" s="139">
        <f t="shared" si="48"/>
        <v>0</v>
      </c>
      <c r="I61" s="138">
        <v>0</v>
      </c>
      <c r="J61" s="140">
        <f t="shared" si="49"/>
        <v>0</v>
      </c>
      <c r="K61" s="139">
        <f t="shared" si="50"/>
        <v>0</v>
      </c>
      <c r="L61" s="146"/>
    </row>
    <row r="62" spans="1:13" s="129" customFormat="1" ht="25.5" x14ac:dyDescent="0.25">
      <c r="A62" s="137">
        <v>10</v>
      </c>
      <c r="B62" s="177" t="s">
        <v>145</v>
      </c>
      <c r="C62" s="137" t="s">
        <v>15</v>
      </c>
      <c r="D62" s="228">
        <v>16</v>
      </c>
      <c r="E62" s="138">
        <v>0</v>
      </c>
      <c r="F62" s="139">
        <f t="shared" si="47"/>
        <v>0</v>
      </c>
      <c r="G62" s="138">
        <v>0</v>
      </c>
      <c r="H62" s="139">
        <f t="shared" si="48"/>
        <v>0</v>
      </c>
      <c r="I62" s="138">
        <v>0</v>
      </c>
      <c r="J62" s="140">
        <f t="shared" si="49"/>
        <v>0</v>
      </c>
      <c r="K62" s="139">
        <f t="shared" si="50"/>
        <v>0</v>
      </c>
      <c r="L62" s="146"/>
    </row>
    <row r="63" spans="1:13" s="129" customFormat="1" ht="25.5" x14ac:dyDescent="0.25">
      <c r="A63" s="137">
        <v>11</v>
      </c>
      <c r="B63" s="177" t="s">
        <v>167</v>
      </c>
      <c r="C63" s="137" t="s">
        <v>15</v>
      </c>
      <c r="D63" s="228">
        <v>8</v>
      </c>
      <c r="E63" s="138">
        <v>0</v>
      </c>
      <c r="F63" s="139">
        <f t="shared" ref="F63" si="51">E63*D63</f>
        <v>0</v>
      </c>
      <c r="G63" s="138">
        <v>0</v>
      </c>
      <c r="H63" s="139">
        <f t="shared" ref="H63" si="52">G63*D63</f>
        <v>0</v>
      </c>
      <c r="I63" s="138">
        <v>0</v>
      </c>
      <c r="J63" s="140">
        <f t="shared" ref="J63" si="53">I63*D63</f>
        <v>0</v>
      </c>
      <c r="K63" s="139">
        <f t="shared" ref="K63" si="54">F63+H63+J63</f>
        <v>0</v>
      </c>
      <c r="L63" s="146"/>
    </row>
    <row r="64" spans="1:13" s="129" customFormat="1" x14ac:dyDescent="0.25">
      <c r="A64" s="137">
        <v>12</v>
      </c>
      <c r="B64" s="183" t="s">
        <v>176</v>
      </c>
      <c r="C64" s="156" t="s">
        <v>20</v>
      </c>
      <c r="D64" s="228">
        <v>245</v>
      </c>
      <c r="E64" s="138">
        <v>0</v>
      </c>
      <c r="F64" s="139">
        <f t="shared" si="39"/>
        <v>0</v>
      </c>
      <c r="G64" s="138">
        <v>0</v>
      </c>
      <c r="H64" s="139">
        <f t="shared" si="40"/>
        <v>0</v>
      </c>
      <c r="I64" s="138">
        <v>0</v>
      </c>
      <c r="J64" s="140">
        <f t="shared" si="41"/>
        <v>0</v>
      </c>
      <c r="K64" s="139">
        <f t="shared" si="42"/>
        <v>0</v>
      </c>
      <c r="L64" s="146"/>
    </row>
    <row r="65" spans="1:13" s="1" customFormat="1" x14ac:dyDescent="0.25">
      <c r="A65" s="137">
        <v>13</v>
      </c>
      <c r="B65" s="125" t="s">
        <v>50</v>
      </c>
      <c r="C65" s="55" t="s">
        <v>20</v>
      </c>
      <c r="D65" s="228">
        <v>15</v>
      </c>
      <c r="E65" s="54">
        <v>0</v>
      </c>
      <c r="F65" s="98">
        <f t="shared" si="39"/>
        <v>0</v>
      </c>
      <c r="G65" s="54">
        <v>0</v>
      </c>
      <c r="H65" s="98">
        <f t="shared" si="40"/>
        <v>0</v>
      </c>
      <c r="I65" s="54">
        <v>0</v>
      </c>
      <c r="J65" s="133">
        <f t="shared" si="41"/>
        <v>0</v>
      </c>
      <c r="K65" s="98">
        <f t="shared" si="42"/>
        <v>0</v>
      </c>
      <c r="L65" s="53"/>
    </row>
    <row r="66" spans="1:13" s="1" customFormat="1" ht="25.5" x14ac:dyDescent="0.25">
      <c r="A66" s="137">
        <v>14</v>
      </c>
      <c r="B66" s="183" t="s">
        <v>216</v>
      </c>
      <c r="C66" s="207" t="s">
        <v>20</v>
      </c>
      <c r="D66" s="228">
        <v>11</v>
      </c>
      <c r="E66" s="138">
        <v>0</v>
      </c>
      <c r="F66" s="139">
        <f t="shared" ref="F66" si="55">E66*D66</f>
        <v>0</v>
      </c>
      <c r="G66" s="138">
        <v>0</v>
      </c>
      <c r="H66" s="139">
        <f t="shared" ref="H66" si="56">G66*D66</f>
        <v>0</v>
      </c>
      <c r="I66" s="138">
        <v>0</v>
      </c>
      <c r="J66" s="140">
        <f t="shared" ref="J66" si="57">I66*D66</f>
        <v>0</v>
      </c>
      <c r="K66" s="139">
        <f t="shared" ref="K66" si="58">F66+H66+J66</f>
        <v>0</v>
      </c>
      <c r="L66" s="53"/>
    </row>
    <row r="67" spans="1:13" s="129" customFormat="1" x14ac:dyDescent="0.25">
      <c r="A67" s="137">
        <v>15</v>
      </c>
      <c r="B67" s="177" t="s">
        <v>125</v>
      </c>
      <c r="C67" s="137" t="s">
        <v>6</v>
      </c>
      <c r="D67" s="228">
        <v>5</v>
      </c>
      <c r="E67" s="138">
        <v>0</v>
      </c>
      <c r="F67" s="139">
        <f t="shared" si="39"/>
        <v>0</v>
      </c>
      <c r="G67" s="138">
        <v>0</v>
      </c>
      <c r="H67" s="139">
        <f t="shared" si="40"/>
        <v>0</v>
      </c>
      <c r="I67" s="138">
        <v>0</v>
      </c>
      <c r="J67" s="140">
        <f t="shared" si="41"/>
        <v>0</v>
      </c>
      <c r="K67" s="139">
        <f t="shared" si="42"/>
        <v>0</v>
      </c>
      <c r="L67" s="146"/>
    </row>
    <row r="68" spans="1:13" s="155" customFormat="1" x14ac:dyDescent="0.25">
      <c r="A68" s="149"/>
      <c r="B68" s="150" t="s">
        <v>21</v>
      </c>
      <c r="C68" s="151"/>
      <c r="D68" s="200"/>
      <c r="E68" s="152"/>
      <c r="F68" s="153"/>
      <c r="G68" s="152"/>
      <c r="H68" s="153"/>
      <c r="I68" s="152"/>
      <c r="J68" s="154"/>
      <c r="K68" s="153"/>
      <c r="L68" s="146"/>
    </row>
    <row r="69" spans="1:13" s="129" customFormat="1" ht="38.25" x14ac:dyDescent="0.25">
      <c r="A69" s="137">
        <v>1</v>
      </c>
      <c r="B69" s="177" t="s">
        <v>188</v>
      </c>
      <c r="C69" s="137" t="s">
        <v>15</v>
      </c>
      <c r="D69" s="228">
        <v>7.1</v>
      </c>
      <c r="E69" s="138">
        <v>0</v>
      </c>
      <c r="F69" s="139">
        <f t="shared" ref="F69:F81" si="59">E69*D69</f>
        <v>0</v>
      </c>
      <c r="G69" s="138">
        <v>0</v>
      </c>
      <c r="H69" s="139">
        <f t="shared" ref="H69:H81" si="60">G69*D69</f>
        <v>0</v>
      </c>
      <c r="I69" s="138">
        <v>0</v>
      </c>
      <c r="J69" s="140">
        <f t="shared" ref="J69:J81" si="61">I69*D69</f>
        <v>0</v>
      </c>
      <c r="K69" s="139">
        <f t="shared" ref="K69:K81" si="62">F69+H69+J69</f>
        <v>0</v>
      </c>
      <c r="L69" s="146"/>
    </row>
    <row r="70" spans="1:13" s="129" customFormat="1" x14ac:dyDescent="0.25">
      <c r="A70" s="137">
        <v>2</v>
      </c>
      <c r="B70" s="177" t="s">
        <v>122</v>
      </c>
      <c r="C70" s="137" t="s">
        <v>6</v>
      </c>
      <c r="D70" s="228">
        <v>3</v>
      </c>
      <c r="E70" s="138">
        <v>0</v>
      </c>
      <c r="F70" s="139">
        <f t="shared" si="59"/>
        <v>0</v>
      </c>
      <c r="G70" s="138">
        <v>0</v>
      </c>
      <c r="H70" s="139">
        <f t="shared" si="60"/>
        <v>0</v>
      </c>
      <c r="I70" s="138">
        <v>0</v>
      </c>
      <c r="J70" s="140">
        <f t="shared" si="61"/>
        <v>0</v>
      </c>
      <c r="K70" s="139">
        <f t="shared" si="62"/>
        <v>0</v>
      </c>
      <c r="L70" s="146"/>
    </row>
    <row r="71" spans="1:13" s="129" customFormat="1" ht="51" x14ac:dyDescent="0.25">
      <c r="A71" s="137">
        <v>3</v>
      </c>
      <c r="B71" s="177" t="s">
        <v>177</v>
      </c>
      <c r="C71" s="137" t="s">
        <v>15</v>
      </c>
      <c r="D71" s="228">
        <v>46.9</v>
      </c>
      <c r="E71" s="138">
        <v>0</v>
      </c>
      <c r="F71" s="139">
        <f t="shared" si="59"/>
        <v>0</v>
      </c>
      <c r="G71" s="138">
        <v>0</v>
      </c>
      <c r="H71" s="139">
        <f t="shared" si="60"/>
        <v>0</v>
      </c>
      <c r="I71" s="138">
        <v>0</v>
      </c>
      <c r="J71" s="140">
        <f t="shared" si="61"/>
        <v>0</v>
      </c>
      <c r="K71" s="139">
        <f t="shared" si="62"/>
        <v>0</v>
      </c>
      <c r="L71" s="146"/>
      <c r="M71" s="134"/>
    </row>
    <row r="72" spans="1:13" s="129" customFormat="1" ht="38.25" x14ac:dyDescent="0.25">
      <c r="A72" s="137">
        <v>4</v>
      </c>
      <c r="B72" s="186" t="s">
        <v>193</v>
      </c>
      <c r="C72" s="137" t="s">
        <v>15</v>
      </c>
      <c r="D72" s="228">
        <v>66.7</v>
      </c>
      <c r="E72" s="138">
        <v>0</v>
      </c>
      <c r="F72" s="139">
        <f t="shared" ref="F72" si="63">E72*D72</f>
        <v>0</v>
      </c>
      <c r="G72" s="138">
        <v>0</v>
      </c>
      <c r="H72" s="139">
        <f t="shared" ref="H72" si="64">G72*D72</f>
        <v>0</v>
      </c>
      <c r="I72" s="138">
        <v>0</v>
      </c>
      <c r="J72" s="140">
        <f t="shared" ref="J72" si="65">I72*D72</f>
        <v>0</v>
      </c>
      <c r="K72" s="139">
        <f t="shared" ref="K72" si="66">F72+H72+J72</f>
        <v>0</v>
      </c>
      <c r="L72"/>
      <c r="M72"/>
    </row>
    <row r="73" spans="1:13" s="129" customFormat="1" x14ac:dyDescent="0.25">
      <c r="A73" s="137">
        <v>5</v>
      </c>
      <c r="B73" s="177" t="s">
        <v>189</v>
      </c>
      <c r="C73" s="137" t="s">
        <v>15</v>
      </c>
      <c r="D73" s="228">
        <v>5.5</v>
      </c>
      <c r="E73" s="138">
        <v>0</v>
      </c>
      <c r="F73" s="139">
        <f t="shared" si="59"/>
        <v>0</v>
      </c>
      <c r="G73" s="138">
        <v>0</v>
      </c>
      <c r="H73" s="139">
        <f t="shared" si="60"/>
        <v>0</v>
      </c>
      <c r="I73" s="138">
        <v>0</v>
      </c>
      <c r="J73" s="140">
        <f t="shared" si="61"/>
        <v>0</v>
      </c>
      <c r="K73" s="139">
        <f t="shared" si="62"/>
        <v>0</v>
      </c>
      <c r="L73" s="146"/>
      <c r="M73" s="134"/>
    </row>
    <row r="74" spans="1:13" s="129" customFormat="1" x14ac:dyDescent="0.25">
      <c r="A74" s="137">
        <v>6</v>
      </c>
      <c r="B74" s="125" t="s">
        <v>195</v>
      </c>
      <c r="C74" s="55" t="s">
        <v>20</v>
      </c>
      <c r="D74" s="228">
        <v>90</v>
      </c>
      <c r="E74" s="138">
        <v>0</v>
      </c>
      <c r="F74" s="139">
        <f t="shared" si="59"/>
        <v>0</v>
      </c>
      <c r="G74" s="138">
        <v>0</v>
      </c>
      <c r="H74" s="139">
        <f t="shared" si="60"/>
        <v>0</v>
      </c>
      <c r="I74" s="138">
        <v>0</v>
      </c>
      <c r="J74" s="140">
        <f t="shared" si="61"/>
        <v>0</v>
      </c>
      <c r="K74" s="139">
        <f t="shared" si="62"/>
        <v>0</v>
      </c>
      <c r="L74" s="146"/>
      <c r="M74" s="134"/>
    </row>
    <row r="75" spans="1:13" s="129" customFormat="1" x14ac:dyDescent="0.25">
      <c r="A75" s="137">
        <v>7</v>
      </c>
      <c r="B75" s="125" t="s">
        <v>94</v>
      </c>
      <c r="C75" s="47" t="s">
        <v>15</v>
      </c>
      <c r="D75" s="228">
        <v>10</v>
      </c>
      <c r="E75" s="138">
        <v>0</v>
      </c>
      <c r="F75" s="139">
        <f t="shared" ref="F75" si="67">E75*D75</f>
        <v>0</v>
      </c>
      <c r="G75" s="138">
        <v>0</v>
      </c>
      <c r="H75" s="139">
        <f t="shared" ref="H75" si="68">G75*D75</f>
        <v>0</v>
      </c>
      <c r="I75" s="138">
        <v>0</v>
      </c>
      <c r="J75" s="140">
        <f t="shared" ref="J75" si="69">I75*D75</f>
        <v>0</v>
      </c>
      <c r="K75" s="139">
        <f t="shared" ref="K75" si="70">F75+H75+J75</f>
        <v>0</v>
      </c>
      <c r="L75" s="146"/>
      <c r="M75" s="134"/>
    </row>
    <row r="76" spans="1:13" s="129" customFormat="1" ht="38.25" x14ac:dyDescent="0.25">
      <c r="A76" s="137">
        <v>8</v>
      </c>
      <c r="B76" s="186" t="s">
        <v>179</v>
      </c>
      <c r="C76" s="137" t="s">
        <v>6</v>
      </c>
      <c r="D76" s="228">
        <v>2</v>
      </c>
      <c r="E76" s="138">
        <v>0</v>
      </c>
      <c r="F76" s="139">
        <f t="shared" ref="F76" si="71">E76*D76</f>
        <v>0</v>
      </c>
      <c r="G76" s="138">
        <v>0</v>
      </c>
      <c r="H76" s="139">
        <f t="shared" ref="H76" si="72">G76*D76</f>
        <v>0</v>
      </c>
      <c r="I76" s="138">
        <v>0</v>
      </c>
      <c r="J76" s="140">
        <f t="shared" ref="J76" si="73">I76*D76</f>
        <v>0</v>
      </c>
      <c r="K76" s="139">
        <f t="shared" ref="K76" si="74">F76+H76+J76</f>
        <v>0</v>
      </c>
      <c r="L76" s="146"/>
      <c r="M76" s="134"/>
    </row>
    <row r="77" spans="1:13" s="129" customFormat="1" ht="25.5" x14ac:dyDescent="0.25">
      <c r="A77" s="137">
        <v>9</v>
      </c>
      <c r="B77" s="177" t="s">
        <v>178</v>
      </c>
      <c r="C77" s="137" t="s">
        <v>15</v>
      </c>
      <c r="D77" s="228">
        <v>3.7</v>
      </c>
      <c r="E77" s="138">
        <v>0</v>
      </c>
      <c r="F77" s="139">
        <f t="shared" si="59"/>
        <v>0</v>
      </c>
      <c r="G77" s="138">
        <v>0</v>
      </c>
      <c r="H77" s="139">
        <f t="shared" si="60"/>
        <v>0</v>
      </c>
      <c r="I77" s="138">
        <v>0</v>
      </c>
      <c r="J77" s="140">
        <f t="shared" si="61"/>
        <v>0</v>
      </c>
      <c r="K77" s="139">
        <f t="shared" si="62"/>
        <v>0</v>
      </c>
      <c r="L77" s="146"/>
      <c r="M77" s="134"/>
    </row>
    <row r="78" spans="1:13" s="129" customFormat="1" ht="25.5" x14ac:dyDescent="0.25">
      <c r="A78" s="137">
        <v>10</v>
      </c>
      <c r="B78" s="177" t="s">
        <v>190</v>
      </c>
      <c r="C78" s="137" t="s">
        <v>6</v>
      </c>
      <c r="D78" s="228">
        <v>10</v>
      </c>
      <c r="E78" s="138">
        <v>0</v>
      </c>
      <c r="F78" s="139">
        <f t="shared" ref="F78" si="75">E78*D78</f>
        <v>0</v>
      </c>
      <c r="G78" s="138">
        <v>0</v>
      </c>
      <c r="H78" s="139">
        <f t="shared" ref="H78" si="76">G78*D78</f>
        <v>0</v>
      </c>
      <c r="I78" s="138">
        <v>0</v>
      </c>
      <c r="J78" s="140">
        <f t="shared" ref="J78" si="77">I78*D78</f>
        <v>0</v>
      </c>
      <c r="K78" s="139">
        <f t="shared" ref="K78" si="78">F78+H78+J78</f>
        <v>0</v>
      </c>
      <c r="L78" s="146"/>
      <c r="M78" s="134"/>
    </row>
    <row r="79" spans="1:13" s="129" customFormat="1" ht="38.25" x14ac:dyDescent="0.25">
      <c r="A79" s="137">
        <v>11</v>
      </c>
      <c r="B79" s="177" t="s">
        <v>191</v>
      </c>
      <c r="C79" s="137" t="s">
        <v>6</v>
      </c>
      <c r="D79" s="228">
        <v>1</v>
      </c>
      <c r="E79" s="138">
        <v>0</v>
      </c>
      <c r="F79" s="139">
        <f t="shared" ref="F79" si="79">E79*D79</f>
        <v>0</v>
      </c>
      <c r="G79" s="138">
        <v>0</v>
      </c>
      <c r="H79" s="139">
        <f t="shared" ref="H79" si="80">G79*D79</f>
        <v>0</v>
      </c>
      <c r="I79" s="138">
        <v>0</v>
      </c>
      <c r="J79" s="140">
        <f t="shared" ref="J79" si="81">I79*D79</f>
        <v>0</v>
      </c>
      <c r="K79" s="139">
        <f t="shared" ref="K79" si="82">F79+H79+J79</f>
        <v>0</v>
      </c>
      <c r="L79" s="146"/>
      <c r="M79" s="134"/>
    </row>
    <row r="80" spans="1:13" s="129" customFormat="1" ht="38.25" x14ac:dyDescent="0.25">
      <c r="A80" s="137">
        <v>12</v>
      </c>
      <c r="B80" s="177" t="s">
        <v>192</v>
      </c>
      <c r="C80" s="137" t="s">
        <v>6</v>
      </c>
      <c r="D80" s="228">
        <v>1</v>
      </c>
      <c r="E80" s="138">
        <v>0</v>
      </c>
      <c r="F80" s="139">
        <f t="shared" ref="F80" si="83">E80*D80</f>
        <v>0</v>
      </c>
      <c r="G80" s="138">
        <v>0</v>
      </c>
      <c r="H80" s="139">
        <f t="shared" ref="H80" si="84">G80*D80</f>
        <v>0</v>
      </c>
      <c r="I80" s="138">
        <v>0</v>
      </c>
      <c r="J80" s="140">
        <f t="shared" ref="J80" si="85">I80*D80</f>
        <v>0</v>
      </c>
      <c r="K80" s="139">
        <f t="shared" ref="K80" si="86">F80+H80+J80</f>
        <v>0</v>
      </c>
      <c r="L80" s="146"/>
      <c r="M80" s="134"/>
    </row>
    <row r="81" spans="1:13" s="129" customFormat="1" ht="25.5" x14ac:dyDescent="0.25">
      <c r="A81" s="137">
        <v>13</v>
      </c>
      <c r="B81" s="177" t="s">
        <v>73</v>
      </c>
      <c r="C81" s="137" t="s">
        <v>6</v>
      </c>
      <c r="D81" s="228">
        <v>25</v>
      </c>
      <c r="E81" s="138">
        <v>0</v>
      </c>
      <c r="F81" s="139">
        <f t="shared" si="59"/>
        <v>0</v>
      </c>
      <c r="G81" s="138">
        <v>0</v>
      </c>
      <c r="H81" s="139">
        <f t="shared" si="60"/>
        <v>0</v>
      </c>
      <c r="I81" s="138">
        <v>0</v>
      </c>
      <c r="J81" s="140">
        <f t="shared" si="61"/>
        <v>0</v>
      </c>
      <c r="K81" s="139">
        <f t="shared" si="62"/>
        <v>0</v>
      </c>
      <c r="L81" s="146"/>
    </row>
    <row r="82" spans="1:13" s="155" customFormat="1" x14ac:dyDescent="0.25">
      <c r="A82" s="149"/>
      <c r="B82" s="150" t="s">
        <v>101</v>
      </c>
      <c r="C82" s="151"/>
      <c r="D82" s="200"/>
      <c r="E82" s="152"/>
      <c r="F82" s="153"/>
      <c r="G82" s="152"/>
      <c r="H82" s="153"/>
      <c r="I82" s="152"/>
      <c r="J82" s="154"/>
      <c r="K82" s="153"/>
      <c r="L82" s="146"/>
    </row>
    <row r="83" spans="1:13" s="155" customFormat="1" x14ac:dyDescent="0.25">
      <c r="A83" s="137">
        <v>1</v>
      </c>
      <c r="B83" s="177" t="s">
        <v>107</v>
      </c>
      <c r="C83" s="137" t="s">
        <v>15</v>
      </c>
      <c r="D83" s="228">
        <v>197</v>
      </c>
      <c r="E83" s="138">
        <v>0</v>
      </c>
      <c r="F83" s="139">
        <f t="shared" ref="F83:F87" si="87">E83*D83</f>
        <v>0</v>
      </c>
      <c r="G83" s="138">
        <v>0</v>
      </c>
      <c r="H83" s="139">
        <f t="shared" ref="H83:H87" si="88">G83*D83</f>
        <v>0</v>
      </c>
      <c r="I83" s="138">
        <v>0</v>
      </c>
      <c r="J83" s="140">
        <f t="shared" ref="J83:J87" si="89">I83*D83</f>
        <v>0</v>
      </c>
      <c r="K83" s="139">
        <f t="shared" ref="K83:K87" si="90">F83+H83+J83</f>
        <v>0</v>
      </c>
      <c r="L83" s="146"/>
    </row>
    <row r="84" spans="1:13" s="155" customFormat="1" ht="25.5" x14ac:dyDescent="0.25">
      <c r="A84" s="137">
        <v>2</v>
      </c>
      <c r="B84" s="177" t="s">
        <v>96</v>
      </c>
      <c r="C84" s="137" t="s">
        <v>15</v>
      </c>
      <c r="D84" s="228">
        <v>6.5</v>
      </c>
      <c r="E84" s="138">
        <v>0</v>
      </c>
      <c r="F84" s="139">
        <f t="shared" si="87"/>
        <v>0</v>
      </c>
      <c r="G84" s="138">
        <v>0</v>
      </c>
      <c r="H84" s="139">
        <f t="shared" si="88"/>
        <v>0</v>
      </c>
      <c r="I84" s="138">
        <v>0</v>
      </c>
      <c r="J84" s="140">
        <f t="shared" si="89"/>
        <v>0</v>
      </c>
      <c r="K84" s="139">
        <f t="shared" si="90"/>
        <v>0</v>
      </c>
      <c r="L84" s="146"/>
    </row>
    <row r="85" spans="1:13" s="155" customFormat="1" x14ac:dyDescent="0.25">
      <c r="A85" s="137">
        <v>3</v>
      </c>
      <c r="B85" s="177" t="s">
        <v>198</v>
      </c>
      <c r="C85" s="137" t="s">
        <v>98</v>
      </c>
      <c r="D85" s="228">
        <v>60</v>
      </c>
      <c r="E85" s="147">
        <v>0</v>
      </c>
      <c r="F85" s="139">
        <f>E85*D85</f>
        <v>0</v>
      </c>
      <c r="G85" s="138">
        <v>0</v>
      </c>
      <c r="H85" s="139">
        <f>G85*D85</f>
        <v>0</v>
      </c>
      <c r="I85" s="138">
        <v>0</v>
      </c>
      <c r="J85" s="140">
        <f>I85*D85</f>
        <v>0</v>
      </c>
      <c r="K85" s="139">
        <f t="shared" si="90"/>
        <v>0</v>
      </c>
      <c r="L85" s="146"/>
      <c r="M85" s="155" t="s">
        <v>22</v>
      </c>
    </row>
    <row r="86" spans="1:13" s="155" customFormat="1" x14ac:dyDescent="0.25">
      <c r="A86" s="137">
        <v>4</v>
      </c>
      <c r="B86" s="177" t="s">
        <v>126</v>
      </c>
      <c r="C86" s="137" t="s">
        <v>14</v>
      </c>
      <c r="D86" s="228">
        <v>25</v>
      </c>
      <c r="E86" s="138">
        <v>0</v>
      </c>
      <c r="F86" s="139">
        <f t="shared" si="87"/>
        <v>0</v>
      </c>
      <c r="G86" s="138">
        <v>0</v>
      </c>
      <c r="H86" s="139">
        <f t="shared" si="88"/>
        <v>0</v>
      </c>
      <c r="I86" s="138">
        <v>0</v>
      </c>
      <c r="J86" s="140">
        <f t="shared" si="89"/>
        <v>0</v>
      </c>
      <c r="K86" s="139">
        <f t="shared" si="90"/>
        <v>0</v>
      </c>
      <c r="L86" s="146"/>
    </row>
    <row r="87" spans="1:13" s="155" customFormat="1" ht="25.5" x14ac:dyDescent="0.25">
      <c r="A87" s="137">
        <v>5</v>
      </c>
      <c r="B87" s="181" t="s">
        <v>180</v>
      </c>
      <c r="C87" s="137" t="s">
        <v>15</v>
      </c>
      <c r="D87" s="228">
        <v>304</v>
      </c>
      <c r="E87" s="138">
        <v>0</v>
      </c>
      <c r="F87" s="139">
        <f t="shared" si="87"/>
        <v>0</v>
      </c>
      <c r="G87" s="138">
        <v>0</v>
      </c>
      <c r="H87" s="139">
        <f t="shared" si="88"/>
        <v>0</v>
      </c>
      <c r="I87" s="138">
        <v>0</v>
      </c>
      <c r="J87" s="140">
        <f t="shared" si="89"/>
        <v>0</v>
      </c>
      <c r="K87" s="139">
        <f t="shared" si="90"/>
        <v>0</v>
      </c>
      <c r="L87" s="146"/>
    </row>
    <row r="88" spans="1:13" s="155" customFormat="1" x14ac:dyDescent="0.25">
      <c r="A88" s="137">
        <v>6</v>
      </c>
      <c r="B88" s="184" t="s">
        <v>102</v>
      </c>
      <c r="C88" s="148" t="s">
        <v>15</v>
      </c>
      <c r="D88" s="229">
        <v>90.5</v>
      </c>
      <c r="E88" s="143">
        <v>0</v>
      </c>
      <c r="F88" s="144">
        <f>E88*D88</f>
        <v>0</v>
      </c>
      <c r="G88" s="143">
        <v>0</v>
      </c>
      <c r="H88" s="144">
        <f>G88*D88</f>
        <v>0</v>
      </c>
      <c r="I88" s="143">
        <v>0</v>
      </c>
      <c r="J88" s="145">
        <f>I88*D88</f>
        <v>0</v>
      </c>
      <c r="K88" s="144">
        <f>F88+H88+J88</f>
        <v>0</v>
      </c>
      <c r="L88" s="146"/>
      <c r="M88" s="157"/>
    </row>
    <row r="89" spans="1:13" s="155" customFormat="1" x14ac:dyDescent="0.25">
      <c r="A89" s="149"/>
      <c r="B89" s="150" t="s">
        <v>151</v>
      </c>
      <c r="C89" s="151"/>
      <c r="D89" s="200"/>
      <c r="E89" s="152"/>
      <c r="F89" s="153"/>
      <c r="G89" s="152"/>
      <c r="H89" s="154"/>
      <c r="I89" s="152"/>
      <c r="J89" s="154"/>
      <c r="K89" s="153"/>
      <c r="L89" s="146"/>
    </row>
    <row r="90" spans="1:13" s="155" customFormat="1" ht="38.25" x14ac:dyDescent="0.25">
      <c r="A90" s="185">
        <v>1</v>
      </c>
      <c r="B90" s="186" t="s">
        <v>164</v>
      </c>
      <c r="C90" s="137" t="s">
        <v>6</v>
      </c>
      <c r="D90" s="228">
        <v>5</v>
      </c>
      <c r="E90" s="138">
        <v>0</v>
      </c>
      <c r="F90" s="139">
        <f t="shared" ref="F90:F94" si="91">E90*D90</f>
        <v>0</v>
      </c>
      <c r="G90" s="138">
        <v>0</v>
      </c>
      <c r="H90" s="139">
        <f t="shared" ref="H90:H94" si="92">G90*D90</f>
        <v>0</v>
      </c>
      <c r="I90" s="138">
        <v>0</v>
      </c>
      <c r="J90" s="140">
        <f t="shared" ref="J90:J94" si="93">I90*D90</f>
        <v>0</v>
      </c>
      <c r="K90" s="139">
        <f t="shared" ref="K90:K94" si="94">F90+H90+J90</f>
        <v>0</v>
      </c>
      <c r="L90" s="146"/>
    </row>
    <row r="91" spans="1:13" s="155" customFormat="1" ht="25.5" x14ac:dyDescent="0.25">
      <c r="A91" s="185">
        <v>2</v>
      </c>
      <c r="B91" s="206" t="s">
        <v>196</v>
      </c>
      <c r="C91" s="137" t="s">
        <v>15</v>
      </c>
      <c r="D91" s="228">
        <v>15</v>
      </c>
      <c r="E91" s="138">
        <v>0</v>
      </c>
      <c r="F91" s="139">
        <f t="shared" ref="F91" si="95">E91*D91</f>
        <v>0</v>
      </c>
      <c r="G91" s="138">
        <v>0</v>
      </c>
      <c r="H91" s="139">
        <f t="shared" ref="H91" si="96">G91*D91</f>
        <v>0</v>
      </c>
      <c r="I91" s="138">
        <v>0</v>
      </c>
      <c r="J91" s="140">
        <f t="shared" ref="J91" si="97">I91*D91</f>
        <v>0</v>
      </c>
      <c r="K91" s="139">
        <f t="shared" ref="K91" si="98">F91+H91+J91</f>
        <v>0</v>
      </c>
      <c r="L91" s="146"/>
    </row>
    <row r="92" spans="1:13" s="155" customFormat="1" x14ac:dyDescent="0.25">
      <c r="A92" s="185">
        <v>3</v>
      </c>
      <c r="B92" s="125" t="s">
        <v>163</v>
      </c>
      <c r="C92" s="47" t="s">
        <v>98</v>
      </c>
      <c r="D92" s="228">
        <v>8</v>
      </c>
      <c r="E92" s="138">
        <v>0</v>
      </c>
      <c r="F92" s="139">
        <f t="shared" ref="F92:F93" si="99">E92*D92</f>
        <v>0</v>
      </c>
      <c r="G92" s="138">
        <v>0</v>
      </c>
      <c r="H92" s="139">
        <f t="shared" ref="H92:H93" si="100">G92*D92</f>
        <v>0</v>
      </c>
      <c r="I92" s="138">
        <v>0</v>
      </c>
      <c r="J92" s="140">
        <f t="shared" ref="J92:J93" si="101">I92*D92</f>
        <v>0</v>
      </c>
      <c r="K92" s="139">
        <f t="shared" ref="K92:K93" si="102">F92+H92+J92</f>
        <v>0</v>
      </c>
      <c r="L92" s="146"/>
    </row>
    <row r="93" spans="1:13" s="155" customFormat="1" x14ac:dyDescent="0.25">
      <c r="A93" s="185">
        <v>4</v>
      </c>
      <c r="B93" s="218" t="s">
        <v>241</v>
      </c>
      <c r="C93" s="47" t="s">
        <v>6</v>
      </c>
      <c r="D93" s="228">
        <v>1</v>
      </c>
      <c r="E93" s="138">
        <v>0</v>
      </c>
      <c r="F93" s="139">
        <f t="shared" si="99"/>
        <v>0</v>
      </c>
      <c r="G93" s="138">
        <v>0</v>
      </c>
      <c r="H93" s="139">
        <f t="shared" si="100"/>
        <v>0</v>
      </c>
      <c r="I93" s="138">
        <v>0</v>
      </c>
      <c r="J93" s="140">
        <f t="shared" si="101"/>
        <v>0</v>
      </c>
      <c r="K93" s="139">
        <f t="shared" si="102"/>
        <v>0</v>
      </c>
      <c r="L93" s="146"/>
    </row>
    <row r="94" spans="1:13" s="155" customFormat="1" ht="51" x14ac:dyDescent="0.25">
      <c r="A94" s="185">
        <v>5</v>
      </c>
      <c r="B94" s="184" t="s">
        <v>161</v>
      </c>
      <c r="C94" s="137" t="s">
        <v>15</v>
      </c>
      <c r="D94" s="228">
        <v>44</v>
      </c>
      <c r="E94" s="138">
        <v>0</v>
      </c>
      <c r="F94" s="139">
        <f t="shared" si="91"/>
        <v>0</v>
      </c>
      <c r="G94" s="138">
        <v>0</v>
      </c>
      <c r="H94" s="139">
        <f t="shared" si="92"/>
        <v>0</v>
      </c>
      <c r="I94" s="138">
        <v>0</v>
      </c>
      <c r="J94" s="140">
        <f t="shared" si="93"/>
        <v>0</v>
      </c>
      <c r="K94" s="139">
        <f t="shared" si="94"/>
        <v>0</v>
      </c>
    </row>
    <row r="95" spans="1:13" s="1" customFormat="1" x14ac:dyDescent="0.25">
      <c r="A95" s="57"/>
      <c r="B95" s="58" t="s">
        <v>8</v>
      </c>
      <c r="C95" s="59"/>
      <c r="D95" s="60"/>
      <c r="E95" s="61"/>
      <c r="F95" s="9">
        <f>SUM(F10:F94)</f>
        <v>0</v>
      </c>
      <c r="G95" s="62"/>
      <c r="H95" s="63">
        <f>SUM(H10:H94)</f>
        <v>0</v>
      </c>
      <c r="I95" s="62"/>
      <c r="J95" s="63">
        <f>SUM(J10:J94)</f>
        <v>0</v>
      </c>
      <c r="K95" s="9">
        <f>F95+H95+J95</f>
        <v>0</v>
      </c>
      <c r="L95" s="53"/>
    </row>
    <row r="96" spans="1:13" s="1" customFormat="1" x14ac:dyDescent="0.25">
      <c r="A96" s="57"/>
      <c r="B96" s="64" t="s">
        <v>9</v>
      </c>
      <c r="C96" s="65">
        <v>0</v>
      </c>
      <c r="D96" s="60"/>
      <c r="E96" s="61"/>
      <c r="F96" s="48"/>
      <c r="G96" s="61"/>
      <c r="H96" s="9"/>
      <c r="I96" s="61"/>
      <c r="J96" s="49"/>
      <c r="K96" s="9">
        <f>K95*C96</f>
        <v>0</v>
      </c>
      <c r="L96" s="53"/>
    </row>
    <row r="97" spans="1:12" s="1" customFormat="1" x14ac:dyDescent="0.25">
      <c r="A97" s="57"/>
      <c r="B97" s="64" t="s">
        <v>10</v>
      </c>
      <c r="C97" s="59"/>
      <c r="D97" s="60"/>
      <c r="E97" s="61"/>
      <c r="F97" s="48"/>
      <c r="G97" s="61"/>
      <c r="H97" s="9"/>
      <c r="I97" s="61"/>
      <c r="J97" s="49"/>
      <c r="K97" s="9">
        <f>K95+K96</f>
        <v>0</v>
      </c>
      <c r="L97" s="53"/>
    </row>
    <row r="98" spans="1:12" s="1" customFormat="1" x14ac:dyDescent="0.25">
      <c r="A98" s="57"/>
      <c r="B98" s="64" t="s">
        <v>11</v>
      </c>
      <c r="C98" s="65">
        <v>0</v>
      </c>
      <c r="D98" s="60"/>
      <c r="E98" s="61"/>
      <c r="F98" s="48"/>
      <c r="G98" s="61"/>
      <c r="H98" s="9"/>
      <c r="I98" s="61"/>
      <c r="J98" s="49"/>
      <c r="K98" s="9">
        <f>K97*C98</f>
        <v>0</v>
      </c>
      <c r="L98" s="53"/>
    </row>
    <row r="99" spans="1:12" s="1" customFormat="1" x14ac:dyDescent="0.25">
      <c r="A99" s="57"/>
      <c r="B99" s="58" t="s">
        <v>10</v>
      </c>
      <c r="C99" s="59"/>
      <c r="D99" s="60"/>
      <c r="E99" s="61"/>
      <c r="F99" s="48"/>
      <c r="G99" s="61"/>
      <c r="H99" s="9"/>
      <c r="I99" s="61"/>
      <c r="J99" s="49"/>
      <c r="K99" s="9">
        <f>K98+K97</f>
        <v>0</v>
      </c>
      <c r="L99" s="53"/>
    </row>
    <row r="100" spans="1:12" s="1" customFormat="1" x14ac:dyDescent="0.25">
      <c r="A100" s="57"/>
      <c r="B100" s="58" t="s">
        <v>12</v>
      </c>
      <c r="C100" s="66">
        <v>0.18</v>
      </c>
      <c r="D100" s="67"/>
      <c r="E100" s="61"/>
      <c r="F100" s="48"/>
      <c r="G100" s="61"/>
      <c r="H100" s="9"/>
      <c r="I100" s="61"/>
      <c r="J100" s="49"/>
      <c r="K100" s="9">
        <f>K99*C100</f>
        <v>0</v>
      </c>
      <c r="L100" s="53"/>
    </row>
    <row r="101" spans="1:12" s="1" customFormat="1" x14ac:dyDescent="0.25">
      <c r="A101" s="32"/>
      <c r="B101" s="68" t="s">
        <v>13</v>
      </c>
      <c r="C101" s="32"/>
      <c r="D101" s="69"/>
      <c r="E101" s="70"/>
      <c r="F101" s="71"/>
      <c r="G101" s="70"/>
      <c r="H101" s="72"/>
      <c r="I101" s="70"/>
      <c r="J101" s="73"/>
      <c r="K101" s="72">
        <f>K99+K100</f>
        <v>0</v>
      </c>
      <c r="L101" s="53"/>
    </row>
    <row r="102" spans="1:12" s="1" customFormat="1" x14ac:dyDescent="0.25">
      <c r="A102" s="15"/>
      <c r="B102" s="74"/>
      <c r="C102" s="15"/>
      <c r="D102" s="75"/>
      <c r="E102" s="15"/>
      <c r="F102" s="15"/>
      <c r="G102" s="15"/>
      <c r="H102" s="15"/>
      <c r="I102" s="15"/>
      <c r="J102" s="15"/>
      <c r="K102" s="15"/>
      <c r="L102" s="53"/>
    </row>
    <row r="103" spans="1:12" s="1" customFormat="1" x14ac:dyDescent="0.25">
      <c r="A103" s="15"/>
      <c r="B103" s="74"/>
      <c r="C103" s="15"/>
      <c r="D103" s="75"/>
      <c r="E103" s="15"/>
      <c r="F103" s="15"/>
      <c r="G103" s="15"/>
      <c r="H103" s="15"/>
      <c r="I103" s="15"/>
      <c r="J103" s="15"/>
      <c r="K103" s="15"/>
      <c r="L103" s="53"/>
    </row>
    <row r="104" spans="1:12" s="1" customFormat="1" x14ac:dyDescent="0.25">
      <c r="A104" s="15"/>
      <c r="B104" s="76"/>
      <c r="C104" s="15"/>
      <c r="D104" s="75"/>
      <c r="E104" s="13"/>
      <c r="F104" s="15"/>
      <c r="G104" s="15"/>
      <c r="H104" s="15"/>
      <c r="I104" s="15"/>
      <c r="J104" s="15"/>
      <c r="K104" s="15"/>
      <c r="L104" s="53"/>
    </row>
    <row r="105" spans="1:12" s="1" customFormat="1" x14ac:dyDescent="0.25">
      <c r="B105" s="131"/>
      <c r="D105" s="77"/>
      <c r="L105" s="53"/>
    </row>
    <row r="106" spans="1:12" s="1" customFormat="1" x14ac:dyDescent="0.25">
      <c r="B106" s="131"/>
      <c r="D106" s="77"/>
      <c r="L106" s="53"/>
    </row>
    <row r="107" spans="1:12" x14ac:dyDescent="0.25">
      <c r="B107" s="131"/>
    </row>
    <row r="108" spans="1:12" x14ac:dyDescent="0.25">
      <c r="B108" s="132"/>
    </row>
    <row r="109" spans="1:12" x14ac:dyDescent="0.25">
      <c r="B109" s="132" t="s">
        <v>22</v>
      </c>
    </row>
  </sheetData>
  <mergeCells count="8">
    <mergeCell ref="E7:F7"/>
    <mergeCell ref="G7:H7"/>
    <mergeCell ref="I7:J7"/>
    <mergeCell ref="A1:K1"/>
    <mergeCell ref="B3:F3"/>
    <mergeCell ref="E5:H5"/>
    <mergeCell ref="E6:J6"/>
    <mergeCell ref="B2:D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opLeftCell="C58" zoomScaleNormal="100" workbookViewId="0">
      <selection activeCell="B82" sqref="B82"/>
    </sheetView>
  </sheetViews>
  <sheetFormatPr defaultColWidth="9.140625" defaultRowHeight="15" x14ac:dyDescent="0.25"/>
  <cols>
    <col min="1" max="1" width="3.85546875" style="87" bestFit="1" customWidth="1"/>
    <col min="2" max="2" width="63.140625" style="88" customWidth="1"/>
    <col min="3" max="3" width="9.140625" style="87" customWidth="1"/>
    <col min="4" max="4" width="9.85546875" style="87" customWidth="1"/>
    <col min="5" max="5" width="15.28515625" style="88" customWidth="1"/>
    <col min="6" max="6" width="8.140625" style="87" customWidth="1"/>
    <col min="7" max="7" width="13.85546875" style="110" customWidth="1"/>
    <col min="8" max="8" width="7.85546875" style="87" customWidth="1"/>
    <col min="9" max="9" width="12.42578125" style="87" customWidth="1"/>
    <col min="10" max="10" width="8.42578125" style="87" customWidth="1"/>
    <col min="11" max="11" width="11.42578125" style="87" customWidth="1"/>
    <col min="12" max="16384" width="9.140625" style="87"/>
  </cols>
  <sheetData>
    <row r="1" spans="1:11" s="85" customFormat="1" x14ac:dyDescent="0.3">
      <c r="A1" s="80"/>
      <c r="B1" s="81" t="s">
        <v>148</v>
      </c>
      <c r="C1" s="80"/>
      <c r="D1" s="80"/>
      <c r="E1" s="82"/>
      <c r="F1" s="80"/>
      <c r="G1" s="80"/>
      <c r="H1" s="83"/>
      <c r="I1" s="83"/>
      <c r="J1" s="84"/>
      <c r="K1" s="84"/>
    </row>
    <row r="2" spans="1:11" s="85" customFormat="1" ht="15" customHeight="1" x14ac:dyDescent="0.3">
      <c r="A2" s="80"/>
      <c r="B2" s="236" t="s">
        <v>199</v>
      </c>
      <c r="C2" s="237"/>
      <c r="D2" s="237"/>
      <c r="E2" s="201"/>
      <c r="F2" s="201"/>
      <c r="G2" s="201"/>
      <c r="H2" s="201"/>
      <c r="I2" s="201"/>
      <c r="J2" s="201"/>
      <c r="K2" s="201"/>
    </row>
    <row r="3" spans="1:11" s="85" customFormat="1" x14ac:dyDescent="0.3">
      <c r="A3" s="80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1" s="85" customFormat="1" x14ac:dyDescent="0.3">
      <c r="A4" s="255" t="s">
        <v>80</v>
      </c>
      <c r="B4" s="255"/>
      <c r="C4" s="80"/>
      <c r="D4" s="80"/>
      <c r="E4" s="82"/>
      <c r="F4" s="80"/>
      <c r="G4" s="80"/>
      <c r="H4" s="80"/>
      <c r="I4" s="83"/>
      <c r="J4" s="84"/>
      <c r="K4" s="84"/>
    </row>
    <row r="5" spans="1:11" s="85" customFormat="1" x14ac:dyDescent="0.3">
      <c r="A5" s="80"/>
      <c r="B5" s="80" t="s">
        <v>22</v>
      </c>
      <c r="C5" s="80" t="s">
        <v>81</v>
      </c>
      <c r="D5" s="80"/>
      <c r="E5" s="82"/>
      <c r="F5" s="80"/>
      <c r="G5" s="80"/>
      <c r="H5" s="86">
        <f>K92</f>
        <v>0</v>
      </c>
      <c r="I5" s="83" t="s">
        <v>93</v>
      </c>
      <c r="J5" s="84"/>
      <c r="K5" s="84"/>
    </row>
    <row r="6" spans="1:11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1" ht="15" customHeight="1" x14ac:dyDescent="0.25">
      <c r="A7" s="32"/>
      <c r="B7" s="33" t="s">
        <v>61</v>
      </c>
      <c r="C7" s="34"/>
      <c r="D7" s="35"/>
      <c r="E7" s="246" t="s">
        <v>62</v>
      </c>
      <c r="F7" s="247"/>
      <c r="G7" s="247"/>
      <c r="H7" s="247"/>
      <c r="I7" s="247"/>
      <c r="J7" s="248"/>
      <c r="K7" s="36" t="s">
        <v>51</v>
      </c>
    </row>
    <row r="8" spans="1:11" ht="47.25" customHeight="1" x14ac:dyDescent="0.25">
      <c r="A8" s="37" t="s">
        <v>0</v>
      </c>
      <c r="B8" s="38" t="s">
        <v>63</v>
      </c>
      <c r="C8" s="38" t="s">
        <v>64</v>
      </c>
      <c r="D8" s="38" t="s">
        <v>65</v>
      </c>
      <c r="E8" s="241" t="s">
        <v>92</v>
      </c>
      <c r="F8" s="242"/>
      <c r="G8" s="241" t="s">
        <v>85</v>
      </c>
      <c r="H8" s="242"/>
      <c r="I8" s="241" t="s">
        <v>86</v>
      </c>
      <c r="J8" s="242"/>
      <c r="K8" s="36"/>
    </row>
    <row r="9" spans="1:11" x14ac:dyDescent="0.25">
      <c r="A9" s="39"/>
      <c r="B9" s="40"/>
      <c r="C9" s="41"/>
      <c r="D9" s="41"/>
      <c r="E9" s="42" t="s">
        <v>66</v>
      </c>
      <c r="F9" s="42" t="s">
        <v>67</v>
      </c>
      <c r="G9" s="42" t="s">
        <v>66</v>
      </c>
      <c r="H9" s="42" t="s">
        <v>67</v>
      </c>
      <c r="I9" s="42" t="s">
        <v>66</v>
      </c>
      <c r="J9" s="42" t="s">
        <v>67</v>
      </c>
      <c r="K9" s="36"/>
    </row>
    <row r="10" spans="1:1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s="191" customFormat="1" ht="12.75" x14ac:dyDescent="0.25">
      <c r="A11" s="252" t="s">
        <v>134</v>
      </c>
      <c r="B11" s="252"/>
      <c r="C11" s="252"/>
      <c r="D11" s="252"/>
      <c r="E11" s="193"/>
      <c r="F11" s="194"/>
      <c r="G11" s="193"/>
      <c r="H11" s="194"/>
      <c r="I11" s="193"/>
      <c r="J11" s="195"/>
      <c r="K11" s="196"/>
    </row>
    <row r="12" spans="1:11" s="191" customFormat="1" ht="12.75" x14ac:dyDescent="0.25">
      <c r="A12" s="208">
        <v>1</v>
      </c>
      <c r="B12" s="209" t="s">
        <v>152</v>
      </c>
      <c r="C12" s="210" t="s">
        <v>23</v>
      </c>
      <c r="D12" s="211">
        <v>3</v>
      </c>
      <c r="E12" s="187">
        <v>0</v>
      </c>
      <c r="F12" s="188">
        <f t="shared" ref="F12:F80" si="0">E12*D12</f>
        <v>0</v>
      </c>
      <c r="G12" s="187">
        <v>0</v>
      </c>
      <c r="H12" s="188">
        <f t="shared" ref="H12:H80" si="1">G12*D12</f>
        <v>0</v>
      </c>
      <c r="I12" s="187">
        <v>0</v>
      </c>
      <c r="J12" s="189">
        <f t="shared" ref="J12:J80" si="2">I12*D12</f>
        <v>0</v>
      </c>
      <c r="K12" s="190">
        <f>F12+H12+J12</f>
        <v>0</v>
      </c>
    </row>
    <row r="13" spans="1:11" s="191" customFormat="1" ht="12.75" x14ac:dyDescent="0.25">
      <c r="A13" s="208">
        <v>2</v>
      </c>
      <c r="B13" s="209" t="s">
        <v>217</v>
      </c>
      <c r="C13" s="210" t="s">
        <v>23</v>
      </c>
      <c r="D13" s="211">
        <v>1000</v>
      </c>
      <c r="E13" s="187">
        <v>0</v>
      </c>
      <c r="F13" s="188">
        <f t="shared" si="0"/>
        <v>0</v>
      </c>
      <c r="G13" s="187">
        <v>0</v>
      </c>
      <c r="H13" s="188">
        <f t="shared" si="1"/>
        <v>0</v>
      </c>
      <c r="I13" s="187">
        <v>0</v>
      </c>
      <c r="J13" s="189">
        <f t="shared" si="2"/>
        <v>0</v>
      </c>
      <c r="K13" s="190">
        <f t="shared" ref="K13:K82" si="3">F13+H13+J13</f>
        <v>0</v>
      </c>
    </row>
    <row r="14" spans="1:11" s="191" customFormat="1" ht="12.75" x14ac:dyDescent="0.25">
      <c r="A14" s="208">
        <v>3</v>
      </c>
      <c r="B14" s="209" t="s">
        <v>218</v>
      </c>
      <c r="C14" s="210" t="s">
        <v>23</v>
      </c>
      <c r="D14" s="211">
        <v>1200</v>
      </c>
      <c r="E14" s="187">
        <v>0</v>
      </c>
      <c r="F14" s="188">
        <f t="shared" si="0"/>
        <v>0</v>
      </c>
      <c r="G14" s="187">
        <v>0</v>
      </c>
      <c r="H14" s="188">
        <f t="shared" si="1"/>
        <v>0</v>
      </c>
      <c r="I14" s="187">
        <v>0</v>
      </c>
      <c r="J14" s="189">
        <f t="shared" si="2"/>
        <v>0</v>
      </c>
      <c r="K14" s="190">
        <f t="shared" si="3"/>
        <v>0</v>
      </c>
    </row>
    <row r="15" spans="1:11" s="191" customFormat="1" ht="12.75" x14ac:dyDescent="0.25">
      <c r="A15" s="208">
        <v>4</v>
      </c>
      <c r="B15" s="209" t="s">
        <v>219</v>
      </c>
      <c r="C15" s="210" t="s">
        <v>23</v>
      </c>
      <c r="D15" s="211">
        <v>60</v>
      </c>
      <c r="E15" s="187">
        <v>0</v>
      </c>
      <c r="F15" s="188">
        <f t="shared" si="0"/>
        <v>0</v>
      </c>
      <c r="G15" s="187">
        <v>0</v>
      </c>
      <c r="H15" s="188">
        <f t="shared" si="1"/>
        <v>0</v>
      </c>
      <c r="I15" s="187">
        <v>0</v>
      </c>
      <c r="J15" s="189">
        <f t="shared" si="2"/>
        <v>0</v>
      </c>
      <c r="K15" s="190">
        <f t="shared" si="3"/>
        <v>0</v>
      </c>
    </row>
    <row r="16" spans="1:11" s="191" customFormat="1" ht="12.75" x14ac:dyDescent="0.25">
      <c r="A16" s="208">
        <v>5</v>
      </c>
      <c r="B16" s="209" t="s">
        <v>220</v>
      </c>
      <c r="C16" s="210" t="s">
        <v>23</v>
      </c>
      <c r="D16" s="211">
        <v>50</v>
      </c>
      <c r="E16" s="187">
        <v>0</v>
      </c>
      <c r="F16" s="188">
        <f t="shared" si="0"/>
        <v>0</v>
      </c>
      <c r="G16" s="187">
        <v>0</v>
      </c>
      <c r="H16" s="188">
        <f t="shared" si="1"/>
        <v>0</v>
      </c>
      <c r="I16" s="187">
        <v>0</v>
      </c>
      <c r="J16" s="189">
        <f t="shared" si="2"/>
        <v>0</v>
      </c>
      <c r="K16" s="190">
        <f t="shared" si="3"/>
        <v>0</v>
      </c>
    </row>
    <row r="17" spans="1:11" s="191" customFormat="1" ht="12.75" x14ac:dyDescent="0.25">
      <c r="A17" s="208">
        <v>6</v>
      </c>
      <c r="B17" s="209" t="s">
        <v>221</v>
      </c>
      <c r="C17" s="210" t="s">
        <v>23</v>
      </c>
      <c r="D17" s="211">
        <v>5</v>
      </c>
      <c r="E17" s="187">
        <v>0</v>
      </c>
      <c r="F17" s="188">
        <f t="shared" si="0"/>
        <v>0</v>
      </c>
      <c r="G17" s="187">
        <v>0</v>
      </c>
      <c r="H17" s="188">
        <f t="shared" si="1"/>
        <v>0</v>
      </c>
      <c r="I17" s="187">
        <v>0</v>
      </c>
      <c r="J17" s="189">
        <f t="shared" si="2"/>
        <v>0</v>
      </c>
      <c r="K17" s="190">
        <f t="shared" si="3"/>
        <v>0</v>
      </c>
    </row>
    <row r="18" spans="1:11" s="191" customFormat="1" ht="12.75" x14ac:dyDescent="0.25">
      <c r="A18" s="208">
        <v>7</v>
      </c>
      <c r="B18" s="209" t="s">
        <v>222</v>
      </c>
      <c r="C18" s="210" t="s">
        <v>23</v>
      </c>
      <c r="D18" s="211">
        <v>40</v>
      </c>
      <c r="E18" s="187">
        <v>0</v>
      </c>
      <c r="F18" s="188">
        <f t="shared" si="0"/>
        <v>0</v>
      </c>
      <c r="G18" s="187">
        <v>0</v>
      </c>
      <c r="H18" s="188">
        <f t="shared" si="1"/>
        <v>0</v>
      </c>
      <c r="I18" s="187">
        <v>0</v>
      </c>
      <c r="J18" s="189">
        <f t="shared" si="2"/>
        <v>0</v>
      </c>
      <c r="K18" s="190">
        <f t="shared" si="3"/>
        <v>0</v>
      </c>
    </row>
    <row r="19" spans="1:11" s="191" customFormat="1" ht="12.75" x14ac:dyDescent="0.25">
      <c r="A19" s="253" t="s">
        <v>46</v>
      </c>
      <c r="B19" s="254"/>
      <c r="C19" s="254"/>
      <c r="D19" s="254"/>
      <c r="E19" s="193"/>
      <c r="F19" s="194"/>
      <c r="G19" s="193"/>
      <c r="H19" s="194"/>
      <c r="I19" s="193"/>
      <c r="J19" s="195"/>
      <c r="K19" s="196"/>
    </row>
    <row r="20" spans="1:11" s="191" customFormat="1" ht="12.75" x14ac:dyDescent="0.25">
      <c r="A20" s="208">
        <v>1</v>
      </c>
      <c r="B20" s="212" t="s">
        <v>24</v>
      </c>
      <c r="C20" s="210" t="s">
        <v>23</v>
      </c>
      <c r="D20" s="211">
        <v>600</v>
      </c>
      <c r="E20" s="187">
        <v>0</v>
      </c>
      <c r="F20" s="188">
        <f t="shared" si="0"/>
        <v>0</v>
      </c>
      <c r="G20" s="187">
        <v>0</v>
      </c>
      <c r="H20" s="188">
        <f t="shared" si="1"/>
        <v>0</v>
      </c>
      <c r="I20" s="187">
        <v>0</v>
      </c>
      <c r="J20" s="189">
        <f t="shared" si="2"/>
        <v>0</v>
      </c>
      <c r="K20" s="190">
        <f t="shared" si="3"/>
        <v>0</v>
      </c>
    </row>
    <row r="21" spans="1:11" s="191" customFormat="1" ht="12.75" x14ac:dyDescent="0.25">
      <c r="A21" s="208">
        <v>2</v>
      </c>
      <c r="B21" s="212" t="s">
        <v>25</v>
      </c>
      <c r="C21" s="210" t="s">
        <v>23</v>
      </c>
      <c r="D21" s="211">
        <v>200</v>
      </c>
      <c r="E21" s="187">
        <v>0</v>
      </c>
      <c r="F21" s="188">
        <f t="shared" ref="F21" si="4">E21*D21</f>
        <v>0</v>
      </c>
      <c r="G21" s="187">
        <v>0</v>
      </c>
      <c r="H21" s="188">
        <f t="shared" ref="H21" si="5">G21*D21</f>
        <v>0</v>
      </c>
      <c r="I21" s="187">
        <v>0</v>
      </c>
      <c r="J21" s="189">
        <f t="shared" ref="J21" si="6">I21*D21</f>
        <v>0</v>
      </c>
      <c r="K21" s="190">
        <f t="shared" ref="K21" si="7">F21+H21+J21</f>
        <v>0</v>
      </c>
    </row>
    <row r="22" spans="1:11" s="191" customFormat="1" ht="12.75" x14ac:dyDescent="0.25">
      <c r="A22" s="208">
        <v>3</v>
      </c>
      <c r="B22" s="212" t="s">
        <v>26</v>
      </c>
      <c r="C22" s="213" t="s">
        <v>14</v>
      </c>
      <c r="D22" s="211">
        <v>45</v>
      </c>
      <c r="E22" s="187">
        <v>0</v>
      </c>
      <c r="F22" s="188">
        <f t="shared" si="0"/>
        <v>0</v>
      </c>
      <c r="G22" s="187">
        <v>0</v>
      </c>
      <c r="H22" s="188">
        <f t="shared" si="1"/>
        <v>0</v>
      </c>
      <c r="I22" s="187">
        <v>0</v>
      </c>
      <c r="J22" s="189">
        <f t="shared" si="2"/>
        <v>0</v>
      </c>
      <c r="K22" s="190">
        <f t="shared" si="3"/>
        <v>0</v>
      </c>
    </row>
    <row r="23" spans="1:11" s="191" customFormat="1" ht="12.75" x14ac:dyDescent="0.25">
      <c r="A23" s="208">
        <v>4</v>
      </c>
      <c r="B23" s="212" t="s">
        <v>27</v>
      </c>
      <c r="C23" s="213" t="s">
        <v>14</v>
      </c>
      <c r="D23" s="211">
        <v>200</v>
      </c>
      <c r="E23" s="187">
        <v>0</v>
      </c>
      <c r="F23" s="188">
        <f t="shared" si="0"/>
        <v>0</v>
      </c>
      <c r="G23" s="187">
        <v>0</v>
      </c>
      <c r="H23" s="188">
        <f t="shared" si="1"/>
        <v>0</v>
      </c>
      <c r="I23" s="187">
        <v>0</v>
      </c>
      <c r="J23" s="189">
        <f t="shared" si="2"/>
        <v>0</v>
      </c>
      <c r="K23" s="190">
        <f t="shared" si="3"/>
        <v>0</v>
      </c>
    </row>
    <row r="24" spans="1:11" s="191" customFormat="1" ht="12.75" x14ac:dyDescent="0.25">
      <c r="A24" s="208">
        <v>5</v>
      </c>
      <c r="B24" s="212" t="s">
        <v>28</v>
      </c>
      <c r="C24" s="213" t="s">
        <v>14</v>
      </c>
      <c r="D24" s="211">
        <v>150</v>
      </c>
      <c r="E24" s="187">
        <v>0</v>
      </c>
      <c r="F24" s="188">
        <f t="shared" ref="F24:F27" si="8">E24*D24</f>
        <v>0</v>
      </c>
      <c r="G24" s="187">
        <v>0</v>
      </c>
      <c r="H24" s="188">
        <f t="shared" ref="H24:H27" si="9">G24*D24</f>
        <v>0</v>
      </c>
      <c r="I24" s="187">
        <v>0</v>
      </c>
      <c r="J24" s="189">
        <f t="shared" ref="J24:J27" si="10">I24*D24</f>
        <v>0</v>
      </c>
      <c r="K24" s="190">
        <f t="shared" ref="K24:K27" si="11">F24+H24+J24</f>
        <v>0</v>
      </c>
    </row>
    <row r="25" spans="1:11" s="191" customFormat="1" ht="12.75" x14ac:dyDescent="0.25">
      <c r="A25" s="208">
        <v>6</v>
      </c>
      <c r="B25" s="212" t="s">
        <v>29</v>
      </c>
      <c r="C25" s="213" t="s">
        <v>14</v>
      </c>
      <c r="D25" s="211">
        <v>100</v>
      </c>
      <c r="E25" s="187">
        <v>0</v>
      </c>
      <c r="F25" s="188">
        <f t="shared" si="8"/>
        <v>0</v>
      </c>
      <c r="G25" s="187">
        <v>0</v>
      </c>
      <c r="H25" s="188">
        <f t="shared" si="9"/>
        <v>0</v>
      </c>
      <c r="I25" s="187">
        <v>0</v>
      </c>
      <c r="J25" s="189">
        <f t="shared" si="10"/>
        <v>0</v>
      </c>
      <c r="K25" s="190">
        <f t="shared" si="11"/>
        <v>0</v>
      </c>
    </row>
    <row r="26" spans="1:11" s="191" customFormat="1" ht="12.75" x14ac:dyDescent="0.25">
      <c r="A26" s="208">
        <v>7</v>
      </c>
      <c r="B26" s="212" t="s">
        <v>30</v>
      </c>
      <c r="C26" s="213" t="s">
        <v>14</v>
      </c>
      <c r="D26" s="211">
        <v>500</v>
      </c>
      <c r="E26" s="187">
        <v>0</v>
      </c>
      <c r="F26" s="188">
        <f t="shared" si="8"/>
        <v>0</v>
      </c>
      <c r="G26" s="187">
        <v>0</v>
      </c>
      <c r="H26" s="188">
        <f t="shared" si="9"/>
        <v>0</v>
      </c>
      <c r="I26" s="187">
        <v>0</v>
      </c>
      <c r="J26" s="189">
        <f t="shared" si="10"/>
        <v>0</v>
      </c>
      <c r="K26" s="190">
        <f t="shared" si="11"/>
        <v>0</v>
      </c>
    </row>
    <row r="27" spans="1:11" s="191" customFormat="1" ht="12.75" x14ac:dyDescent="0.25">
      <c r="A27" s="208">
        <v>8</v>
      </c>
      <c r="B27" s="212" t="s">
        <v>31</v>
      </c>
      <c r="C27" s="213" t="s">
        <v>14</v>
      </c>
      <c r="D27" s="211">
        <v>300</v>
      </c>
      <c r="E27" s="187">
        <v>0</v>
      </c>
      <c r="F27" s="188">
        <f t="shared" si="8"/>
        <v>0</v>
      </c>
      <c r="G27" s="187">
        <v>0</v>
      </c>
      <c r="H27" s="188">
        <f t="shared" si="9"/>
        <v>0</v>
      </c>
      <c r="I27" s="187">
        <v>0</v>
      </c>
      <c r="J27" s="189">
        <f t="shared" si="10"/>
        <v>0</v>
      </c>
      <c r="K27" s="190">
        <f t="shared" si="11"/>
        <v>0</v>
      </c>
    </row>
    <row r="28" spans="1:11" s="191" customFormat="1" ht="12.75" x14ac:dyDescent="0.25">
      <c r="A28" s="208">
        <v>9</v>
      </c>
      <c r="B28" s="212" t="s">
        <v>32</v>
      </c>
      <c r="C28" s="213" t="s">
        <v>23</v>
      </c>
      <c r="D28" s="211">
        <v>57</v>
      </c>
      <c r="E28" s="187">
        <v>0</v>
      </c>
      <c r="F28" s="188">
        <f t="shared" si="0"/>
        <v>0</v>
      </c>
      <c r="G28" s="187">
        <v>0</v>
      </c>
      <c r="H28" s="188">
        <f t="shared" si="1"/>
        <v>0</v>
      </c>
      <c r="I28" s="187">
        <v>0</v>
      </c>
      <c r="J28" s="189">
        <f t="shared" si="2"/>
        <v>0</v>
      </c>
      <c r="K28" s="190">
        <f t="shared" si="3"/>
        <v>0</v>
      </c>
    </row>
    <row r="29" spans="1:11" s="191" customFormat="1" ht="12.75" x14ac:dyDescent="0.25">
      <c r="A29" s="208">
        <v>10</v>
      </c>
      <c r="B29" s="212" t="s">
        <v>33</v>
      </c>
      <c r="C29" s="213" t="s">
        <v>14</v>
      </c>
      <c r="D29" s="211">
        <v>181</v>
      </c>
      <c r="E29" s="187">
        <v>0</v>
      </c>
      <c r="F29" s="188">
        <f t="shared" si="0"/>
        <v>0</v>
      </c>
      <c r="G29" s="187">
        <v>0</v>
      </c>
      <c r="H29" s="188">
        <f t="shared" si="1"/>
        <v>0</v>
      </c>
      <c r="I29" s="187">
        <v>0</v>
      </c>
      <c r="J29" s="189">
        <f t="shared" si="2"/>
        <v>0</v>
      </c>
      <c r="K29" s="190">
        <f t="shared" si="3"/>
        <v>0</v>
      </c>
    </row>
    <row r="30" spans="1:11" s="191" customFormat="1" ht="12.75" x14ac:dyDescent="0.25">
      <c r="A30" s="208">
        <v>11</v>
      </c>
      <c r="B30" s="212" t="s">
        <v>53</v>
      </c>
      <c r="C30" s="213" t="s">
        <v>34</v>
      </c>
      <c r="D30" s="211">
        <v>6</v>
      </c>
      <c r="E30" s="187">
        <v>0</v>
      </c>
      <c r="F30" s="188">
        <f t="shared" si="0"/>
        <v>0</v>
      </c>
      <c r="G30" s="187">
        <v>0</v>
      </c>
      <c r="H30" s="188">
        <f t="shared" si="1"/>
        <v>0</v>
      </c>
      <c r="I30" s="187">
        <v>0</v>
      </c>
      <c r="J30" s="189">
        <f t="shared" si="2"/>
        <v>0</v>
      </c>
      <c r="K30" s="190">
        <f t="shared" si="3"/>
        <v>0</v>
      </c>
    </row>
    <row r="31" spans="1:11" s="191" customFormat="1" ht="12.75" x14ac:dyDescent="0.25">
      <c r="A31" s="208">
        <v>12</v>
      </c>
      <c r="B31" s="212" t="s">
        <v>153</v>
      </c>
      <c r="C31" s="213" t="s">
        <v>34</v>
      </c>
      <c r="D31" s="211">
        <v>4</v>
      </c>
      <c r="E31" s="187">
        <v>0</v>
      </c>
      <c r="F31" s="188">
        <f t="shared" si="0"/>
        <v>0</v>
      </c>
      <c r="G31" s="187">
        <v>0</v>
      </c>
      <c r="H31" s="188">
        <f t="shared" si="1"/>
        <v>0</v>
      </c>
      <c r="I31" s="187">
        <v>0</v>
      </c>
      <c r="J31" s="189">
        <f t="shared" si="2"/>
        <v>0</v>
      </c>
      <c r="K31" s="190">
        <f t="shared" si="3"/>
        <v>0</v>
      </c>
    </row>
    <row r="32" spans="1:11" s="191" customFormat="1" ht="12.75" x14ac:dyDescent="0.25">
      <c r="A32" s="249" t="s">
        <v>223</v>
      </c>
      <c r="B32" s="250"/>
      <c r="C32" s="250"/>
      <c r="D32" s="251"/>
      <c r="E32" s="193"/>
      <c r="F32" s="194"/>
      <c r="G32" s="193"/>
      <c r="H32" s="194"/>
      <c r="I32" s="193"/>
      <c r="J32" s="195"/>
      <c r="K32" s="196"/>
    </row>
    <row r="33" spans="1:11" s="191" customFormat="1" ht="12.75" x14ac:dyDescent="0.25">
      <c r="A33" s="208">
        <v>1</v>
      </c>
      <c r="B33" s="212" t="s">
        <v>224</v>
      </c>
      <c r="C33" s="213" t="s">
        <v>14</v>
      </c>
      <c r="D33" s="211">
        <v>1</v>
      </c>
      <c r="E33" s="187">
        <v>0</v>
      </c>
      <c r="F33" s="188">
        <f t="shared" si="0"/>
        <v>0</v>
      </c>
      <c r="G33" s="187">
        <v>0</v>
      </c>
      <c r="H33" s="188">
        <f t="shared" si="1"/>
        <v>0</v>
      </c>
      <c r="I33" s="187">
        <v>0</v>
      </c>
      <c r="J33" s="189">
        <f t="shared" si="2"/>
        <v>0</v>
      </c>
      <c r="K33" s="190">
        <f t="shared" si="3"/>
        <v>0</v>
      </c>
    </row>
    <row r="34" spans="1:11" s="191" customFormat="1" ht="12.75" x14ac:dyDescent="0.25">
      <c r="A34" s="208">
        <v>2</v>
      </c>
      <c r="B34" s="212" t="s">
        <v>168</v>
      </c>
      <c r="C34" s="213" t="s">
        <v>14</v>
      </c>
      <c r="D34" s="211">
        <v>1</v>
      </c>
      <c r="E34" s="187">
        <v>0</v>
      </c>
      <c r="F34" s="188">
        <f t="shared" si="0"/>
        <v>0</v>
      </c>
      <c r="G34" s="187">
        <v>0</v>
      </c>
      <c r="H34" s="188">
        <f t="shared" si="1"/>
        <v>0</v>
      </c>
      <c r="I34" s="187">
        <v>0</v>
      </c>
      <c r="J34" s="189">
        <f t="shared" si="2"/>
        <v>0</v>
      </c>
      <c r="K34" s="190">
        <f t="shared" si="3"/>
        <v>0</v>
      </c>
    </row>
    <row r="35" spans="1:11" s="191" customFormat="1" ht="12.75" x14ac:dyDescent="0.25">
      <c r="A35" s="208">
        <v>3</v>
      </c>
      <c r="B35" s="212" t="s">
        <v>169</v>
      </c>
      <c r="C35" s="213" t="s">
        <v>14</v>
      </c>
      <c r="D35" s="211">
        <v>3</v>
      </c>
      <c r="E35" s="187">
        <v>0</v>
      </c>
      <c r="F35" s="188">
        <f t="shared" si="0"/>
        <v>0</v>
      </c>
      <c r="G35" s="187">
        <v>0</v>
      </c>
      <c r="H35" s="188">
        <f t="shared" si="1"/>
        <v>0</v>
      </c>
      <c r="I35" s="187">
        <v>0</v>
      </c>
      <c r="J35" s="189">
        <f t="shared" si="2"/>
        <v>0</v>
      </c>
      <c r="K35" s="190">
        <f t="shared" si="3"/>
        <v>0</v>
      </c>
    </row>
    <row r="36" spans="1:11" s="191" customFormat="1" ht="12.75" x14ac:dyDescent="0.25">
      <c r="A36" s="208">
        <v>4</v>
      </c>
      <c r="B36" s="212" t="s">
        <v>225</v>
      </c>
      <c r="C36" s="213" t="s">
        <v>14</v>
      </c>
      <c r="D36" s="211">
        <v>1</v>
      </c>
      <c r="E36" s="187">
        <v>0</v>
      </c>
      <c r="F36" s="188">
        <f t="shared" ref="F36" si="12">E36*D36</f>
        <v>0</v>
      </c>
      <c r="G36" s="187">
        <v>0</v>
      </c>
      <c r="H36" s="188">
        <f t="shared" ref="H36" si="13">G36*D36</f>
        <v>0</v>
      </c>
      <c r="I36" s="187">
        <v>0</v>
      </c>
      <c r="J36" s="189">
        <f t="shared" ref="J36" si="14">I36*D36</f>
        <v>0</v>
      </c>
      <c r="K36" s="190">
        <f t="shared" ref="K36" si="15">F36+H36+J36</f>
        <v>0</v>
      </c>
    </row>
    <row r="37" spans="1:11" s="191" customFormat="1" ht="12.75" x14ac:dyDescent="0.25">
      <c r="A37" s="208">
        <v>5</v>
      </c>
      <c r="B37" s="212" t="s">
        <v>78</v>
      </c>
      <c r="C37" s="213" t="s">
        <v>14</v>
      </c>
      <c r="D37" s="211">
        <v>2</v>
      </c>
      <c r="E37" s="187">
        <v>0</v>
      </c>
      <c r="F37" s="188">
        <f t="shared" si="0"/>
        <v>0</v>
      </c>
      <c r="G37" s="187">
        <v>0</v>
      </c>
      <c r="H37" s="188">
        <f t="shared" si="1"/>
        <v>0</v>
      </c>
      <c r="I37" s="187">
        <v>0</v>
      </c>
      <c r="J37" s="189">
        <f t="shared" si="2"/>
        <v>0</v>
      </c>
      <c r="K37" s="190">
        <f t="shared" si="3"/>
        <v>0</v>
      </c>
    </row>
    <row r="38" spans="1:11" s="191" customFormat="1" ht="12.75" x14ac:dyDescent="0.25">
      <c r="A38" s="208">
        <v>6</v>
      </c>
      <c r="B38" s="212" t="s">
        <v>131</v>
      </c>
      <c r="C38" s="213" t="s">
        <v>14</v>
      </c>
      <c r="D38" s="211">
        <v>34</v>
      </c>
      <c r="E38" s="187">
        <v>0</v>
      </c>
      <c r="F38" s="188">
        <f t="shared" si="0"/>
        <v>0</v>
      </c>
      <c r="G38" s="187">
        <v>0</v>
      </c>
      <c r="H38" s="188">
        <f t="shared" si="1"/>
        <v>0</v>
      </c>
      <c r="I38" s="187">
        <v>0</v>
      </c>
      <c r="J38" s="189">
        <f t="shared" si="2"/>
        <v>0</v>
      </c>
      <c r="K38" s="190">
        <f t="shared" si="3"/>
        <v>0</v>
      </c>
    </row>
    <row r="39" spans="1:11" s="191" customFormat="1" ht="12.75" x14ac:dyDescent="0.25">
      <c r="A39" s="208">
        <v>7</v>
      </c>
      <c r="B39" s="212" t="s">
        <v>35</v>
      </c>
      <c r="C39" s="213" t="s">
        <v>14</v>
      </c>
      <c r="D39" s="211">
        <v>14</v>
      </c>
      <c r="E39" s="187">
        <v>0</v>
      </c>
      <c r="F39" s="188">
        <f t="shared" si="0"/>
        <v>0</v>
      </c>
      <c r="G39" s="187">
        <v>0</v>
      </c>
      <c r="H39" s="188">
        <f t="shared" si="1"/>
        <v>0</v>
      </c>
      <c r="I39" s="187">
        <v>0</v>
      </c>
      <c r="J39" s="189">
        <f t="shared" si="2"/>
        <v>0</v>
      </c>
      <c r="K39" s="190">
        <f t="shared" si="3"/>
        <v>0</v>
      </c>
    </row>
    <row r="40" spans="1:11" s="191" customFormat="1" ht="12.75" x14ac:dyDescent="0.25">
      <c r="A40" s="208">
        <v>8</v>
      </c>
      <c r="B40" s="212" t="s">
        <v>36</v>
      </c>
      <c r="C40" s="213" t="s">
        <v>14</v>
      </c>
      <c r="D40" s="211">
        <v>5</v>
      </c>
      <c r="E40" s="187">
        <v>0</v>
      </c>
      <c r="F40" s="188">
        <f t="shared" si="0"/>
        <v>0</v>
      </c>
      <c r="G40" s="187">
        <v>0</v>
      </c>
      <c r="H40" s="188">
        <f t="shared" si="1"/>
        <v>0</v>
      </c>
      <c r="I40" s="187">
        <v>0</v>
      </c>
      <c r="J40" s="189">
        <f t="shared" si="2"/>
        <v>0</v>
      </c>
      <c r="K40" s="190">
        <f t="shared" si="3"/>
        <v>0</v>
      </c>
    </row>
    <row r="41" spans="1:11" s="191" customFormat="1" ht="12.75" x14ac:dyDescent="0.25">
      <c r="A41" s="208">
        <v>9</v>
      </c>
      <c r="B41" s="212" t="s">
        <v>132</v>
      </c>
      <c r="C41" s="213" t="s">
        <v>14</v>
      </c>
      <c r="D41" s="211">
        <v>2</v>
      </c>
      <c r="E41" s="187">
        <v>0</v>
      </c>
      <c r="F41" s="188">
        <f t="shared" si="0"/>
        <v>0</v>
      </c>
      <c r="G41" s="187">
        <v>0</v>
      </c>
      <c r="H41" s="188">
        <f t="shared" si="1"/>
        <v>0</v>
      </c>
      <c r="I41" s="187">
        <v>0</v>
      </c>
      <c r="J41" s="189">
        <f t="shared" si="2"/>
        <v>0</v>
      </c>
      <c r="K41" s="190">
        <f t="shared" si="3"/>
        <v>0</v>
      </c>
    </row>
    <row r="42" spans="1:11" s="191" customFormat="1" ht="12.75" x14ac:dyDescent="0.25">
      <c r="A42" s="208">
        <v>10</v>
      </c>
      <c r="B42" s="212" t="s">
        <v>226</v>
      </c>
      <c r="C42" s="213" t="s">
        <v>14</v>
      </c>
      <c r="D42" s="211">
        <v>3</v>
      </c>
      <c r="E42" s="187">
        <v>0</v>
      </c>
      <c r="F42" s="188">
        <f t="shared" si="0"/>
        <v>0</v>
      </c>
      <c r="G42" s="187">
        <v>0</v>
      </c>
      <c r="H42" s="188">
        <f t="shared" si="1"/>
        <v>0</v>
      </c>
      <c r="I42" s="187">
        <v>0</v>
      </c>
      <c r="J42" s="189">
        <f t="shared" si="2"/>
        <v>0</v>
      </c>
      <c r="K42" s="190">
        <f t="shared" si="3"/>
        <v>0</v>
      </c>
    </row>
    <row r="43" spans="1:11" s="191" customFormat="1" ht="12.75" x14ac:dyDescent="0.25">
      <c r="A43" s="208">
        <v>11</v>
      </c>
      <c r="B43" s="212" t="s">
        <v>227</v>
      </c>
      <c r="C43" s="213" t="s">
        <v>14</v>
      </c>
      <c r="D43" s="211">
        <v>4</v>
      </c>
      <c r="E43" s="187">
        <v>0</v>
      </c>
      <c r="F43" s="188">
        <f t="shared" si="0"/>
        <v>0</v>
      </c>
      <c r="G43" s="187">
        <v>0</v>
      </c>
      <c r="H43" s="188">
        <f t="shared" si="1"/>
        <v>0</v>
      </c>
      <c r="I43" s="187">
        <v>0</v>
      </c>
      <c r="J43" s="189">
        <f t="shared" si="2"/>
        <v>0</v>
      </c>
      <c r="K43" s="190">
        <f t="shared" si="3"/>
        <v>0</v>
      </c>
    </row>
    <row r="44" spans="1:11" s="191" customFormat="1" ht="12.75" x14ac:dyDescent="0.25">
      <c r="A44" s="208">
        <v>12</v>
      </c>
      <c r="B44" s="212" t="s">
        <v>228</v>
      </c>
      <c r="C44" s="213" t="s">
        <v>14</v>
      </c>
      <c r="D44" s="211">
        <v>1</v>
      </c>
      <c r="E44" s="187">
        <v>0</v>
      </c>
      <c r="F44" s="188">
        <f t="shared" si="0"/>
        <v>0</v>
      </c>
      <c r="G44" s="187">
        <v>0</v>
      </c>
      <c r="H44" s="188">
        <f t="shared" si="1"/>
        <v>0</v>
      </c>
      <c r="I44" s="187">
        <v>0</v>
      </c>
      <c r="J44" s="189">
        <f t="shared" si="2"/>
        <v>0</v>
      </c>
      <c r="K44" s="190">
        <f t="shared" si="3"/>
        <v>0</v>
      </c>
    </row>
    <row r="45" spans="1:11" s="191" customFormat="1" ht="12.75" x14ac:dyDescent="0.25">
      <c r="A45" s="208">
        <v>13</v>
      </c>
      <c r="B45" s="212" t="s">
        <v>37</v>
      </c>
      <c r="C45" s="213" t="s">
        <v>14</v>
      </c>
      <c r="D45" s="211">
        <v>4</v>
      </c>
      <c r="E45" s="187">
        <v>0</v>
      </c>
      <c r="F45" s="188">
        <f t="shared" si="0"/>
        <v>0</v>
      </c>
      <c r="G45" s="187">
        <v>0</v>
      </c>
      <c r="H45" s="188">
        <f t="shared" si="1"/>
        <v>0</v>
      </c>
      <c r="I45" s="187">
        <v>0</v>
      </c>
      <c r="J45" s="189">
        <f t="shared" si="2"/>
        <v>0</v>
      </c>
      <c r="K45" s="190">
        <f t="shared" si="3"/>
        <v>0</v>
      </c>
    </row>
    <row r="46" spans="1:11" s="191" customFormat="1" ht="12.75" x14ac:dyDescent="0.25">
      <c r="A46" s="208">
        <v>14</v>
      </c>
      <c r="B46" s="212" t="s">
        <v>133</v>
      </c>
      <c r="C46" s="213" t="s">
        <v>14</v>
      </c>
      <c r="D46" s="211">
        <v>3</v>
      </c>
      <c r="E46" s="187">
        <v>0</v>
      </c>
      <c r="F46" s="188">
        <f t="shared" si="0"/>
        <v>0</v>
      </c>
      <c r="G46" s="187">
        <v>0</v>
      </c>
      <c r="H46" s="188">
        <f t="shared" si="1"/>
        <v>0</v>
      </c>
      <c r="I46" s="187">
        <v>0</v>
      </c>
      <c r="J46" s="189">
        <f t="shared" si="2"/>
        <v>0</v>
      </c>
      <c r="K46" s="190">
        <f t="shared" si="3"/>
        <v>0</v>
      </c>
    </row>
    <row r="47" spans="1:11" s="191" customFormat="1" ht="12.75" x14ac:dyDescent="0.25">
      <c r="A47" s="208">
        <v>15</v>
      </c>
      <c r="B47" s="212" t="s">
        <v>79</v>
      </c>
      <c r="C47" s="213" t="s">
        <v>14</v>
      </c>
      <c r="D47" s="211">
        <v>1</v>
      </c>
      <c r="E47" s="187">
        <v>0</v>
      </c>
      <c r="F47" s="188">
        <f t="shared" si="0"/>
        <v>0</v>
      </c>
      <c r="G47" s="187">
        <v>0</v>
      </c>
      <c r="H47" s="188">
        <f t="shared" si="1"/>
        <v>0</v>
      </c>
      <c r="I47" s="187">
        <v>0</v>
      </c>
      <c r="J47" s="189">
        <f t="shared" si="2"/>
        <v>0</v>
      </c>
      <c r="K47" s="190">
        <f t="shared" si="3"/>
        <v>0</v>
      </c>
    </row>
    <row r="48" spans="1:11" s="191" customFormat="1" ht="12.75" x14ac:dyDescent="0.25">
      <c r="A48" s="208">
        <v>16</v>
      </c>
      <c r="B48" s="212" t="s">
        <v>229</v>
      </c>
      <c r="C48" s="213" t="s">
        <v>14</v>
      </c>
      <c r="D48" s="211">
        <v>1</v>
      </c>
      <c r="E48" s="187">
        <v>0</v>
      </c>
      <c r="F48" s="188">
        <f t="shared" si="0"/>
        <v>0</v>
      </c>
      <c r="G48" s="187">
        <v>0</v>
      </c>
      <c r="H48" s="188">
        <f t="shared" si="1"/>
        <v>0</v>
      </c>
      <c r="I48" s="187">
        <v>0</v>
      </c>
      <c r="J48" s="189">
        <f t="shared" si="2"/>
        <v>0</v>
      </c>
      <c r="K48" s="190">
        <f t="shared" si="3"/>
        <v>0</v>
      </c>
    </row>
    <row r="49" spans="1:11" s="191" customFormat="1" ht="12.75" x14ac:dyDescent="0.25">
      <c r="A49" s="208">
        <v>17</v>
      </c>
      <c r="B49" s="212" t="s">
        <v>230</v>
      </c>
      <c r="C49" s="213" t="s">
        <v>14</v>
      </c>
      <c r="D49" s="211">
        <v>1</v>
      </c>
      <c r="E49" s="187">
        <v>0</v>
      </c>
      <c r="F49" s="188">
        <f t="shared" si="0"/>
        <v>0</v>
      </c>
      <c r="G49" s="187">
        <v>0</v>
      </c>
      <c r="H49" s="188">
        <f t="shared" si="1"/>
        <v>0</v>
      </c>
      <c r="I49" s="187">
        <v>0</v>
      </c>
      <c r="J49" s="189">
        <f t="shared" si="2"/>
        <v>0</v>
      </c>
      <c r="K49" s="190">
        <f t="shared" si="3"/>
        <v>0</v>
      </c>
    </row>
    <row r="50" spans="1:11" s="191" customFormat="1" ht="12.75" x14ac:dyDescent="0.25">
      <c r="A50" s="208">
        <v>18</v>
      </c>
      <c r="B50" s="212" t="s">
        <v>231</v>
      </c>
      <c r="C50" s="213" t="s">
        <v>14</v>
      </c>
      <c r="D50" s="211">
        <v>3</v>
      </c>
      <c r="E50" s="187">
        <v>0</v>
      </c>
      <c r="F50" s="188">
        <f t="shared" si="0"/>
        <v>0</v>
      </c>
      <c r="G50" s="187">
        <v>0</v>
      </c>
      <c r="H50" s="188">
        <f t="shared" si="1"/>
        <v>0</v>
      </c>
      <c r="I50" s="187">
        <v>0</v>
      </c>
      <c r="J50" s="189">
        <f t="shared" si="2"/>
        <v>0</v>
      </c>
      <c r="K50" s="190">
        <f t="shared" si="3"/>
        <v>0</v>
      </c>
    </row>
    <row r="51" spans="1:11" s="191" customFormat="1" ht="12.75" x14ac:dyDescent="0.25">
      <c r="A51" s="208">
        <v>19</v>
      </c>
      <c r="B51" s="212" t="s">
        <v>38</v>
      </c>
      <c r="C51" s="213" t="s">
        <v>14</v>
      </c>
      <c r="D51" s="211">
        <v>3</v>
      </c>
      <c r="E51" s="187">
        <v>0</v>
      </c>
      <c r="F51" s="188">
        <f t="shared" si="0"/>
        <v>0</v>
      </c>
      <c r="G51" s="187">
        <v>0</v>
      </c>
      <c r="H51" s="188">
        <f t="shared" si="1"/>
        <v>0</v>
      </c>
      <c r="I51" s="187">
        <v>0</v>
      </c>
      <c r="J51" s="189">
        <f t="shared" si="2"/>
        <v>0</v>
      </c>
      <c r="K51" s="190">
        <f t="shared" si="3"/>
        <v>0</v>
      </c>
    </row>
    <row r="52" spans="1:11" s="191" customFormat="1" ht="12.75" x14ac:dyDescent="0.25">
      <c r="A52" s="208">
        <v>20</v>
      </c>
      <c r="B52" s="212" t="s">
        <v>154</v>
      </c>
      <c r="C52" s="213" t="s">
        <v>14</v>
      </c>
      <c r="D52" s="211">
        <v>1</v>
      </c>
      <c r="E52" s="187">
        <v>0</v>
      </c>
      <c r="F52" s="188">
        <f t="shared" si="0"/>
        <v>0</v>
      </c>
      <c r="G52" s="187">
        <v>0</v>
      </c>
      <c r="H52" s="188">
        <f t="shared" si="1"/>
        <v>0</v>
      </c>
      <c r="I52" s="187">
        <v>0</v>
      </c>
      <c r="J52" s="189">
        <f t="shared" si="2"/>
        <v>0</v>
      </c>
      <c r="K52" s="190">
        <f t="shared" si="3"/>
        <v>0</v>
      </c>
    </row>
    <row r="53" spans="1:11" s="191" customFormat="1" ht="12.75" x14ac:dyDescent="0.25">
      <c r="A53" s="208">
        <v>21</v>
      </c>
      <c r="B53" s="212" t="s">
        <v>232</v>
      </c>
      <c r="C53" s="213" t="s">
        <v>14</v>
      </c>
      <c r="D53" s="211">
        <v>1</v>
      </c>
      <c r="E53" s="187">
        <v>0</v>
      </c>
      <c r="F53" s="188">
        <f t="shared" si="0"/>
        <v>0</v>
      </c>
      <c r="G53" s="187">
        <v>0</v>
      </c>
      <c r="H53" s="188">
        <f t="shared" si="1"/>
        <v>0</v>
      </c>
      <c r="I53" s="187">
        <v>0</v>
      </c>
      <c r="J53" s="189">
        <f t="shared" si="2"/>
        <v>0</v>
      </c>
      <c r="K53" s="190">
        <f t="shared" si="3"/>
        <v>0</v>
      </c>
    </row>
    <row r="54" spans="1:11" s="191" customFormat="1" ht="12.75" x14ac:dyDescent="0.25">
      <c r="A54" s="208">
        <v>22</v>
      </c>
      <c r="B54" s="212" t="s">
        <v>233</v>
      </c>
      <c r="C54" s="213" t="s">
        <v>34</v>
      </c>
      <c r="D54" s="211">
        <v>1</v>
      </c>
      <c r="E54" s="187">
        <v>0</v>
      </c>
      <c r="F54" s="188">
        <f t="shared" si="0"/>
        <v>0</v>
      </c>
      <c r="G54" s="187">
        <v>0</v>
      </c>
      <c r="H54" s="188">
        <f t="shared" si="1"/>
        <v>0</v>
      </c>
      <c r="I54" s="187">
        <v>0</v>
      </c>
      <c r="J54" s="189">
        <f t="shared" si="2"/>
        <v>0</v>
      </c>
      <c r="K54" s="190">
        <f t="shared" si="3"/>
        <v>0</v>
      </c>
    </row>
    <row r="55" spans="1:11" s="191" customFormat="1" ht="12.75" x14ac:dyDescent="0.25">
      <c r="A55" s="208">
        <v>23</v>
      </c>
      <c r="B55" s="212" t="s">
        <v>39</v>
      </c>
      <c r="C55" s="213" t="s">
        <v>34</v>
      </c>
      <c r="D55" s="211">
        <v>1</v>
      </c>
      <c r="E55" s="187">
        <v>0</v>
      </c>
      <c r="F55" s="188">
        <f t="shared" si="0"/>
        <v>0</v>
      </c>
      <c r="G55" s="187">
        <v>0</v>
      </c>
      <c r="H55" s="188">
        <f t="shared" si="1"/>
        <v>0</v>
      </c>
      <c r="I55" s="187">
        <v>0</v>
      </c>
      <c r="J55" s="189">
        <f t="shared" si="2"/>
        <v>0</v>
      </c>
      <c r="K55" s="190">
        <f t="shared" si="3"/>
        <v>0</v>
      </c>
    </row>
    <row r="56" spans="1:11" s="191" customFormat="1" ht="12.75" x14ac:dyDescent="0.25">
      <c r="A56" s="208">
        <v>24</v>
      </c>
      <c r="B56" s="212" t="s">
        <v>234</v>
      </c>
      <c r="C56" s="213" t="s">
        <v>34</v>
      </c>
      <c r="D56" s="211">
        <v>1</v>
      </c>
      <c r="E56" s="187">
        <v>0</v>
      </c>
      <c r="F56" s="188">
        <f t="shared" si="0"/>
        <v>0</v>
      </c>
      <c r="G56" s="187">
        <v>0</v>
      </c>
      <c r="H56" s="188">
        <f t="shared" si="1"/>
        <v>0</v>
      </c>
      <c r="I56" s="187">
        <v>0</v>
      </c>
      <c r="J56" s="189">
        <f t="shared" si="2"/>
        <v>0</v>
      </c>
      <c r="K56" s="190">
        <f t="shared" si="3"/>
        <v>0</v>
      </c>
    </row>
    <row r="57" spans="1:11" s="191" customFormat="1" ht="12.75" x14ac:dyDescent="0.25">
      <c r="A57" s="254" t="s">
        <v>235</v>
      </c>
      <c r="B57" s="254"/>
      <c r="C57" s="254"/>
      <c r="D57" s="254"/>
      <c r="E57" s="193"/>
      <c r="F57" s="194"/>
      <c r="G57" s="193"/>
      <c r="H57" s="194"/>
      <c r="I57" s="193"/>
      <c r="J57" s="195"/>
      <c r="K57" s="196"/>
    </row>
    <row r="58" spans="1:11" s="191" customFormat="1" ht="12.75" x14ac:dyDescent="0.25">
      <c r="A58" s="214">
        <v>1</v>
      </c>
      <c r="B58" s="212" t="s">
        <v>40</v>
      </c>
      <c r="C58" s="213" t="s">
        <v>14</v>
      </c>
      <c r="D58" s="211">
        <v>114</v>
      </c>
      <c r="E58" s="187">
        <v>0</v>
      </c>
      <c r="F58" s="188">
        <f t="shared" si="0"/>
        <v>0</v>
      </c>
      <c r="G58" s="187">
        <v>0</v>
      </c>
      <c r="H58" s="188">
        <f t="shared" si="1"/>
        <v>0</v>
      </c>
      <c r="I58" s="187">
        <v>0</v>
      </c>
      <c r="J58" s="189">
        <f t="shared" si="2"/>
        <v>0</v>
      </c>
      <c r="K58" s="190">
        <f t="shared" si="3"/>
        <v>0</v>
      </c>
    </row>
    <row r="59" spans="1:11" s="191" customFormat="1" ht="12.75" x14ac:dyDescent="0.25">
      <c r="A59" s="208">
        <v>2</v>
      </c>
      <c r="B59" s="212" t="s">
        <v>236</v>
      </c>
      <c r="C59" s="213" t="s">
        <v>14</v>
      </c>
      <c r="D59" s="211">
        <v>54</v>
      </c>
      <c r="E59" s="187">
        <v>0</v>
      </c>
      <c r="F59" s="188">
        <f t="shared" si="0"/>
        <v>0</v>
      </c>
      <c r="G59" s="187">
        <v>0</v>
      </c>
      <c r="H59" s="188">
        <f t="shared" si="1"/>
        <v>0</v>
      </c>
      <c r="I59" s="187">
        <v>0</v>
      </c>
      <c r="J59" s="189">
        <f t="shared" si="2"/>
        <v>0</v>
      </c>
      <c r="K59" s="190">
        <f t="shared" si="3"/>
        <v>0</v>
      </c>
    </row>
    <row r="60" spans="1:11" s="191" customFormat="1" ht="12.75" x14ac:dyDescent="0.25">
      <c r="A60" s="214">
        <v>3</v>
      </c>
      <c r="B60" s="212" t="s">
        <v>54</v>
      </c>
      <c r="C60" s="213" t="s">
        <v>14</v>
      </c>
      <c r="D60" s="211">
        <v>24</v>
      </c>
      <c r="E60" s="187">
        <v>0</v>
      </c>
      <c r="F60" s="188">
        <f t="shared" si="0"/>
        <v>0</v>
      </c>
      <c r="G60" s="187">
        <v>0</v>
      </c>
      <c r="H60" s="188">
        <f t="shared" si="1"/>
        <v>0</v>
      </c>
      <c r="I60" s="187">
        <v>0</v>
      </c>
      <c r="J60" s="189">
        <f t="shared" si="2"/>
        <v>0</v>
      </c>
      <c r="K60" s="190">
        <f t="shared" si="3"/>
        <v>0</v>
      </c>
    </row>
    <row r="61" spans="1:11" s="191" customFormat="1" ht="25.5" x14ac:dyDescent="0.25">
      <c r="A61" s="208">
        <v>4</v>
      </c>
      <c r="B61" s="215" t="s">
        <v>237</v>
      </c>
      <c r="C61" s="213" t="s">
        <v>14</v>
      </c>
      <c r="D61" s="211">
        <v>6</v>
      </c>
      <c r="E61" s="187">
        <v>0</v>
      </c>
      <c r="F61" s="188">
        <f t="shared" si="0"/>
        <v>0</v>
      </c>
      <c r="G61" s="187">
        <v>0</v>
      </c>
      <c r="H61" s="188">
        <f t="shared" si="1"/>
        <v>0</v>
      </c>
      <c r="I61" s="187">
        <v>0</v>
      </c>
      <c r="J61" s="189">
        <f t="shared" si="2"/>
        <v>0</v>
      </c>
      <c r="K61" s="190">
        <f t="shared" si="3"/>
        <v>0</v>
      </c>
    </row>
    <row r="62" spans="1:11" s="191" customFormat="1" ht="12.75" x14ac:dyDescent="0.25">
      <c r="A62" s="214">
        <v>5</v>
      </c>
      <c r="B62" s="212" t="s">
        <v>41</v>
      </c>
      <c r="C62" s="213" t="s">
        <v>14</v>
      </c>
      <c r="D62" s="211">
        <v>7</v>
      </c>
      <c r="E62" s="187">
        <v>0</v>
      </c>
      <c r="F62" s="188">
        <f t="shared" si="0"/>
        <v>0</v>
      </c>
      <c r="G62" s="187">
        <v>0</v>
      </c>
      <c r="H62" s="188">
        <f t="shared" si="1"/>
        <v>0</v>
      </c>
      <c r="I62" s="187">
        <v>0</v>
      </c>
      <c r="J62" s="189">
        <f t="shared" si="2"/>
        <v>0</v>
      </c>
      <c r="K62" s="190">
        <f t="shared" si="3"/>
        <v>0</v>
      </c>
    </row>
    <row r="63" spans="1:11" s="191" customFormat="1" ht="12.75" x14ac:dyDescent="0.25">
      <c r="A63" s="214">
        <v>7</v>
      </c>
      <c r="B63" s="212" t="s">
        <v>42</v>
      </c>
      <c r="C63" s="213" t="s">
        <v>14</v>
      </c>
      <c r="D63" s="211">
        <v>11</v>
      </c>
      <c r="E63" s="187">
        <v>0</v>
      </c>
      <c r="F63" s="188">
        <f t="shared" ref="F63" si="16">E63*D63</f>
        <v>0</v>
      </c>
      <c r="G63" s="187">
        <v>0</v>
      </c>
      <c r="H63" s="188">
        <f t="shared" ref="H63" si="17">G63*D63</f>
        <v>0</v>
      </c>
      <c r="I63" s="187">
        <v>0</v>
      </c>
      <c r="J63" s="189">
        <f t="shared" ref="J63" si="18">I63*D63</f>
        <v>0</v>
      </c>
      <c r="K63" s="190">
        <f t="shared" ref="K63" si="19">F63+H63+J63</f>
        <v>0</v>
      </c>
    </row>
    <row r="64" spans="1:11" s="191" customFormat="1" ht="12.75" x14ac:dyDescent="0.25">
      <c r="A64" s="249" t="s">
        <v>159</v>
      </c>
      <c r="B64" s="250"/>
      <c r="C64" s="250"/>
      <c r="D64" s="251"/>
      <c r="E64" s="193"/>
      <c r="F64" s="194"/>
      <c r="G64" s="193"/>
      <c r="H64" s="194"/>
      <c r="I64" s="193"/>
      <c r="J64" s="195"/>
      <c r="K64" s="196"/>
    </row>
    <row r="65" spans="1:11" s="191" customFormat="1" ht="12.75" x14ac:dyDescent="0.25">
      <c r="A65" s="208">
        <v>1</v>
      </c>
      <c r="B65" s="204" t="s">
        <v>181</v>
      </c>
      <c r="C65" s="213" t="s">
        <v>14</v>
      </c>
      <c r="D65" s="211">
        <v>11</v>
      </c>
      <c r="E65" s="187">
        <v>0</v>
      </c>
      <c r="F65" s="188">
        <f t="shared" si="0"/>
        <v>0</v>
      </c>
      <c r="G65" s="187">
        <v>0</v>
      </c>
      <c r="H65" s="188">
        <f t="shared" si="1"/>
        <v>0</v>
      </c>
      <c r="I65" s="187">
        <v>0</v>
      </c>
      <c r="J65" s="189">
        <f t="shared" si="2"/>
        <v>0</v>
      </c>
      <c r="K65" s="190">
        <f t="shared" si="3"/>
        <v>0</v>
      </c>
    </row>
    <row r="66" spans="1:11" s="191" customFormat="1" ht="12.75" x14ac:dyDescent="0.25">
      <c r="A66" s="208">
        <v>2</v>
      </c>
      <c r="B66" s="212" t="s">
        <v>130</v>
      </c>
      <c r="C66" s="213" t="s">
        <v>14</v>
      </c>
      <c r="D66" s="211">
        <v>167</v>
      </c>
      <c r="E66" s="187">
        <v>0</v>
      </c>
      <c r="F66" s="188">
        <f t="shared" si="0"/>
        <v>0</v>
      </c>
      <c r="G66" s="187">
        <v>0</v>
      </c>
      <c r="H66" s="188">
        <f t="shared" si="1"/>
        <v>0</v>
      </c>
      <c r="I66" s="187">
        <v>0</v>
      </c>
      <c r="J66" s="189">
        <f t="shared" si="2"/>
        <v>0</v>
      </c>
      <c r="K66" s="190">
        <f t="shared" si="3"/>
        <v>0</v>
      </c>
    </row>
    <row r="67" spans="1:11" s="191" customFormat="1" ht="51" x14ac:dyDescent="0.25">
      <c r="A67" s="208">
        <v>3</v>
      </c>
      <c r="B67" s="192" t="s">
        <v>160</v>
      </c>
      <c r="C67" s="213" t="s">
        <v>14</v>
      </c>
      <c r="D67" s="211">
        <v>21</v>
      </c>
      <c r="E67" s="187">
        <v>0</v>
      </c>
      <c r="F67" s="188">
        <f t="shared" si="0"/>
        <v>0</v>
      </c>
      <c r="G67" s="187">
        <v>0</v>
      </c>
      <c r="H67" s="188">
        <f t="shared" si="1"/>
        <v>0</v>
      </c>
      <c r="I67" s="187">
        <v>0</v>
      </c>
      <c r="J67" s="189">
        <f t="shared" si="2"/>
        <v>0</v>
      </c>
      <c r="K67" s="190">
        <f t="shared" si="3"/>
        <v>0</v>
      </c>
    </row>
    <row r="68" spans="1:11" s="191" customFormat="1" ht="12.75" x14ac:dyDescent="0.25">
      <c r="A68" s="208">
        <v>4</v>
      </c>
      <c r="B68" s="212" t="s">
        <v>129</v>
      </c>
      <c r="C68" s="213" t="s">
        <v>14</v>
      </c>
      <c r="D68" s="211">
        <v>4</v>
      </c>
      <c r="E68" s="187">
        <v>0</v>
      </c>
      <c r="F68" s="188">
        <f t="shared" si="0"/>
        <v>0</v>
      </c>
      <c r="G68" s="187">
        <v>0</v>
      </c>
      <c r="H68" s="188">
        <f t="shared" si="1"/>
        <v>0</v>
      </c>
      <c r="I68" s="187">
        <v>0</v>
      </c>
      <c r="J68" s="189">
        <f t="shared" si="2"/>
        <v>0</v>
      </c>
      <c r="K68" s="190">
        <f t="shared" si="3"/>
        <v>0</v>
      </c>
    </row>
    <row r="69" spans="1:11" s="191" customFormat="1" ht="12.75" x14ac:dyDescent="0.25">
      <c r="A69" s="249" t="s">
        <v>136</v>
      </c>
      <c r="B69" s="250"/>
      <c r="C69" s="250"/>
      <c r="D69" s="251"/>
      <c r="E69" s="193"/>
      <c r="F69" s="194"/>
      <c r="G69" s="193"/>
      <c r="H69" s="194"/>
      <c r="I69" s="193"/>
      <c r="J69" s="195"/>
      <c r="K69" s="196"/>
    </row>
    <row r="70" spans="1:11" s="191" customFormat="1" ht="12.75" x14ac:dyDescent="0.25">
      <c r="A70" s="208">
        <v>1</v>
      </c>
      <c r="B70" s="216" t="s">
        <v>135</v>
      </c>
      <c r="C70" s="210" t="s">
        <v>23</v>
      </c>
      <c r="D70" s="208">
        <v>4200</v>
      </c>
      <c r="E70" s="187">
        <v>0</v>
      </c>
      <c r="F70" s="188">
        <f t="shared" si="0"/>
        <v>0</v>
      </c>
      <c r="G70" s="187">
        <v>0</v>
      </c>
      <c r="H70" s="188">
        <f t="shared" si="1"/>
        <v>0</v>
      </c>
      <c r="I70" s="187">
        <v>0</v>
      </c>
      <c r="J70" s="189">
        <f t="shared" si="2"/>
        <v>0</v>
      </c>
      <c r="K70" s="190">
        <f t="shared" si="3"/>
        <v>0</v>
      </c>
    </row>
    <row r="71" spans="1:11" s="191" customFormat="1" ht="12.75" x14ac:dyDescent="0.25">
      <c r="A71" s="208">
        <v>2</v>
      </c>
      <c r="B71" s="216" t="s">
        <v>238</v>
      </c>
      <c r="C71" s="213" t="s">
        <v>14</v>
      </c>
      <c r="D71" s="208">
        <v>1</v>
      </c>
      <c r="E71" s="187">
        <v>0</v>
      </c>
      <c r="F71" s="188">
        <f t="shared" ref="F71" si="20">E71*D71</f>
        <v>0</v>
      </c>
      <c r="G71" s="187">
        <v>0</v>
      </c>
      <c r="H71" s="188">
        <f t="shared" ref="H71" si="21">G71*D71</f>
        <v>0</v>
      </c>
      <c r="I71" s="187">
        <v>0</v>
      </c>
      <c r="J71" s="189">
        <f t="shared" ref="J71" si="22">I71*D71</f>
        <v>0</v>
      </c>
      <c r="K71" s="190">
        <f t="shared" ref="K71" si="23">F71+H71+J71</f>
        <v>0</v>
      </c>
    </row>
    <row r="72" spans="1:11" s="191" customFormat="1" ht="12.75" x14ac:dyDescent="0.25">
      <c r="A72" s="208">
        <v>3</v>
      </c>
      <c r="B72" s="216" t="s">
        <v>43</v>
      </c>
      <c r="C72" s="213" t="s">
        <v>14</v>
      </c>
      <c r="D72" s="208">
        <v>4</v>
      </c>
      <c r="E72" s="187">
        <v>0</v>
      </c>
      <c r="F72" s="188">
        <f t="shared" ref="F72" si="24">E72*D72</f>
        <v>0</v>
      </c>
      <c r="G72" s="187">
        <v>0</v>
      </c>
      <c r="H72" s="188">
        <f t="shared" ref="H72" si="25">G72*D72</f>
        <v>0</v>
      </c>
      <c r="I72" s="187">
        <v>0</v>
      </c>
      <c r="J72" s="189">
        <f t="shared" ref="J72" si="26">I72*D72</f>
        <v>0</v>
      </c>
      <c r="K72" s="190">
        <f t="shared" ref="K72" si="27">F72+H72+J72</f>
        <v>0</v>
      </c>
    </row>
    <row r="73" spans="1:11" s="191" customFormat="1" ht="12.75" x14ac:dyDescent="0.25">
      <c r="A73" s="208">
        <v>4</v>
      </c>
      <c r="B73" s="216" t="s">
        <v>44</v>
      </c>
      <c r="C73" s="213" t="s">
        <v>14</v>
      </c>
      <c r="D73" s="208">
        <v>1</v>
      </c>
      <c r="E73" s="187">
        <v>0</v>
      </c>
      <c r="F73" s="188">
        <f t="shared" si="0"/>
        <v>0</v>
      </c>
      <c r="G73" s="187">
        <v>0</v>
      </c>
      <c r="H73" s="188">
        <f t="shared" si="1"/>
        <v>0</v>
      </c>
      <c r="I73" s="187">
        <v>0</v>
      </c>
      <c r="J73" s="189">
        <f t="shared" si="2"/>
        <v>0</v>
      </c>
      <c r="K73" s="190">
        <f t="shared" si="3"/>
        <v>0</v>
      </c>
    </row>
    <row r="74" spans="1:11" s="191" customFormat="1" ht="12.75" x14ac:dyDescent="0.25">
      <c r="A74" s="208">
        <v>5</v>
      </c>
      <c r="B74" s="216" t="s">
        <v>155</v>
      </c>
      <c r="C74" s="213" t="s">
        <v>14</v>
      </c>
      <c r="D74" s="208">
        <v>5</v>
      </c>
      <c r="E74" s="187">
        <v>0</v>
      </c>
      <c r="F74" s="188">
        <f t="shared" si="0"/>
        <v>0</v>
      </c>
      <c r="G74" s="187">
        <v>0</v>
      </c>
      <c r="H74" s="188">
        <f t="shared" si="1"/>
        <v>0</v>
      </c>
      <c r="I74" s="187">
        <v>0</v>
      </c>
      <c r="J74" s="189">
        <f t="shared" si="2"/>
        <v>0</v>
      </c>
      <c r="K74" s="190">
        <f t="shared" si="3"/>
        <v>0</v>
      </c>
    </row>
    <row r="75" spans="1:11" s="191" customFormat="1" ht="12.75" x14ac:dyDescent="0.25">
      <c r="A75" s="208">
        <v>6</v>
      </c>
      <c r="B75" s="216" t="s">
        <v>45</v>
      </c>
      <c r="C75" s="208" t="s">
        <v>23</v>
      </c>
      <c r="D75" s="208">
        <v>80</v>
      </c>
      <c r="E75" s="187">
        <v>0</v>
      </c>
      <c r="F75" s="188">
        <f t="shared" si="0"/>
        <v>0</v>
      </c>
      <c r="G75" s="187">
        <v>0</v>
      </c>
      <c r="H75" s="188">
        <f t="shared" si="1"/>
        <v>0</v>
      </c>
      <c r="I75" s="187">
        <v>0</v>
      </c>
      <c r="J75" s="189">
        <f t="shared" si="2"/>
        <v>0</v>
      </c>
      <c r="K75" s="190">
        <f t="shared" si="3"/>
        <v>0</v>
      </c>
    </row>
    <row r="76" spans="1:11" s="191" customFormat="1" ht="12.75" x14ac:dyDescent="0.25">
      <c r="A76" s="208">
        <v>7</v>
      </c>
      <c r="B76" s="216" t="s">
        <v>156</v>
      </c>
      <c r="C76" s="213" t="s">
        <v>14</v>
      </c>
      <c r="D76" s="208">
        <v>120</v>
      </c>
      <c r="E76" s="187">
        <v>0</v>
      </c>
      <c r="F76" s="188">
        <f t="shared" si="0"/>
        <v>0</v>
      </c>
      <c r="G76" s="187">
        <v>0</v>
      </c>
      <c r="H76" s="188">
        <f t="shared" si="1"/>
        <v>0</v>
      </c>
      <c r="I76" s="187">
        <v>0</v>
      </c>
      <c r="J76" s="189">
        <f t="shared" si="2"/>
        <v>0</v>
      </c>
      <c r="K76" s="190">
        <f t="shared" si="3"/>
        <v>0</v>
      </c>
    </row>
    <row r="77" spans="1:11" s="191" customFormat="1" ht="12.75" x14ac:dyDescent="0.25">
      <c r="A77" s="208">
        <v>8</v>
      </c>
      <c r="B77" s="212" t="s">
        <v>157</v>
      </c>
      <c r="C77" s="213" t="s">
        <v>14</v>
      </c>
      <c r="D77" s="211">
        <v>7</v>
      </c>
      <c r="E77" s="187">
        <v>0</v>
      </c>
      <c r="F77" s="188">
        <f t="shared" si="0"/>
        <v>0</v>
      </c>
      <c r="G77" s="187">
        <v>0</v>
      </c>
      <c r="H77" s="188">
        <f t="shared" si="1"/>
        <v>0</v>
      </c>
      <c r="I77" s="187">
        <v>0</v>
      </c>
      <c r="J77" s="189">
        <f t="shared" si="2"/>
        <v>0</v>
      </c>
      <c r="K77" s="190">
        <f t="shared" si="3"/>
        <v>0</v>
      </c>
    </row>
    <row r="78" spans="1:11" s="191" customFormat="1" ht="12.75" x14ac:dyDescent="0.25">
      <c r="A78" s="208">
        <v>9</v>
      </c>
      <c r="B78" s="212" t="s">
        <v>158</v>
      </c>
      <c r="C78" s="213" t="s">
        <v>14</v>
      </c>
      <c r="D78" s="211">
        <v>42</v>
      </c>
      <c r="E78" s="187">
        <v>0</v>
      </c>
      <c r="F78" s="188">
        <f t="shared" ref="F78" si="28">E78*D78</f>
        <v>0</v>
      </c>
      <c r="G78" s="187">
        <v>0</v>
      </c>
      <c r="H78" s="188">
        <f t="shared" ref="H78" si="29">G78*D78</f>
        <v>0</v>
      </c>
      <c r="I78" s="187">
        <v>0</v>
      </c>
      <c r="J78" s="189">
        <f t="shared" ref="J78" si="30">I78*D78</f>
        <v>0</v>
      </c>
      <c r="K78" s="190">
        <f t="shared" ref="K78" si="31">F78+H78+J78</f>
        <v>0</v>
      </c>
    </row>
    <row r="79" spans="1:11" s="191" customFormat="1" ht="12.75" x14ac:dyDescent="0.25">
      <c r="A79" s="208">
        <v>10</v>
      </c>
      <c r="B79" s="212" t="s">
        <v>239</v>
      </c>
      <c r="C79" s="213" t="s">
        <v>14</v>
      </c>
      <c r="D79" s="211">
        <v>16</v>
      </c>
      <c r="E79" s="187">
        <v>0</v>
      </c>
      <c r="F79" s="188">
        <f t="shared" si="0"/>
        <v>0</v>
      </c>
      <c r="G79" s="187">
        <v>0</v>
      </c>
      <c r="H79" s="188">
        <f t="shared" si="1"/>
        <v>0</v>
      </c>
      <c r="I79" s="187">
        <v>0</v>
      </c>
      <c r="J79" s="189">
        <f t="shared" si="2"/>
        <v>0</v>
      </c>
      <c r="K79" s="190">
        <f t="shared" si="3"/>
        <v>0</v>
      </c>
    </row>
    <row r="80" spans="1:11" s="191" customFormat="1" ht="25.5" x14ac:dyDescent="0.25">
      <c r="A80" s="208">
        <v>11</v>
      </c>
      <c r="B80" s="215" t="s">
        <v>240</v>
      </c>
      <c r="C80" s="213" t="s">
        <v>14</v>
      </c>
      <c r="D80" s="211">
        <v>6</v>
      </c>
      <c r="E80" s="187">
        <v>0</v>
      </c>
      <c r="F80" s="188">
        <f t="shared" si="0"/>
        <v>0</v>
      </c>
      <c r="G80" s="187">
        <v>0</v>
      </c>
      <c r="H80" s="188">
        <f t="shared" si="1"/>
        <v>0</v>
      </c>
      <c r="I80" s="187">
        <v>0</v>
      </c>
      <c r="J80" s="189">
        <f t="shared" si="2"/>
        <v>0</v>
      </c>
      <c r="K80" s="190">
        <f t="shared" si="3"/>
        <v>0</v>
      </c>
    </row>
    <row r="81" spans="1:11" s="191" customFormat="1" ht="12.75" x14ac:dyDescent="0.25">
      <c r="A81" s="249" t="s">
        <v>46</v>
      </c>
      <c r="B81" s="250" t="s">
        <v>46</v>
      </c>
      <c r="C81" s="250"/>
      <c r="D81" s="251"/>
      <c r="E81" s="193"/>
      <c r="F81" s="194"/>
      <c r="G81" s="193"/>
      <c r="H81" s="194"/>
      <c r="I81" s="193"/>
      <c r="J81" s="195"/>
      <c r="K81" s="196"/>
    </row>
    <row r="82" spans="1:11" s="191" customFormat="1" ht="12.75" x14ac:dyDescent="0.25">
      <c r="A82" s="208">
        <v>1</v>
      </c>
      <c r="B82" s="216" t="s">
        <v>47</v>
      </c>
      <c r="C82" s="208" t="s">
        <v>23</v>
      </c>
      <c r="D82" s="208">
        <v>200</v>
      </c>
      <c r="E82" s="187">
        <v>0</v>
      </c>
      <c r="F82" s="188">
        <f t="shared" ref="F82:F85" si="32">E82*D82</f>
        <v>0</v>
      </c>
      <c r="G82" s="187">
        <v>0</v>
      </c>
      <c r="H82" s="188">
        <f t="shared" ref="H82:H85" si="33">G82*D82</f>
        <v>0</v>
      </c>
      <c r="I82" s="187">
        <v>0</v>
      </c>
      <c r="J82" s="189">
        <f t="shared" ref="J82:J85" si="34">I82*D82</f>
        <v>0</v>
      </c>
      <c r="K82" s="190">
        <f t="shared" si="3"/>
        <v>0</v>
      </c>
    </row>
    <row r="83" spans="1:11" s="191" customFormat="1" ht="12.75" x14ac:dyDescent="0.25">
      <c r="A83" s="208">
        <v>2</v>
      </c>
      <c r="B83" s="216" t="s">
        <v>30</v>
      </c>
      <c r="C83" s="208" t="s">
        <v>14</v>
      </c>
      <c r="D83" s="208">
        <v>300</v>
      </c>
      <c r="E83" s="187">
        <v>0</v>
      </c>
      <c r="F83" s="188">
        <f t="shared" si="32"/>
        <v>0</v>
      </c>
      <c r="G83" s="187">
        <v>0</v>
      </c>
      <c r="H83" s="188">
        <f t="shared" si="33"/>
        <v>0</v>
      </c>
      <c r="I83" s="187">
        <v>0</v>
      </c>
      <c r="J83" s="189">
        <f t="shared" si="34"/>
        <v>0</v>
      </c>
      <c r="K83" s="190">
        <f t="shared" ref="K83:K85" si="35">F83+H83+J83</f>
        <v>0</v>
      </c>
    </row>
    <row r="84" spans="1:11" s="191" customFormat="1" ht="12.75" x14ac:dyDescent="0.25">
      <c r="A84" s="208">
        <v>3</v>
      </c>
      <c r="B84" s="216" t="s">
        <v>48</v>
      </c>
      <c r="C84" s="208" t="s">
        <v>14</v>
      </c>
      <c r="D84" s="208">
        <v>100</v>
      </c>
      <c r="E84" s="187">
        <v>0</v>
      </c>
      <c r="F84" s="188">
        <f t="shared" si="32"/>
        <v>0</v>
      </c>
      <c r="G84" s="187">
        <v>0</v>
      </c>
      <c r="H84" s="188">
        <f t="shared" si="33"/>
        <v>0</v>
      </c>
      <c r="I84" s="187">
        <v>0</v>
      </c>
      <c r="J84" s="189">
        <f t="shared" si="34"/>
        <v>0</v>
      </c>
      <c r="K84" s="190">
        <f t="shared" si="35"/>
        <v>0</v>
      </c>
    </row>
    <row r="85" spans="1:11" s="191" customFormat="1" ht="12.75" x14ac:dyDescent="0.25">
      <c r="A85" s="217">
        <v>4</v>
      </c>
      <c r="B85" s="216" t="s">
        <v>49</v>
      </c>
      <c r="C85" s="208" t="s">
        <v>14</v>
      </c>
      <c r="D85" s="208">
        <v>100</v>
      </c>
      <c r="E85" s="187">
        <v>0</v>
      </c>
      <c r="F85" s="188">
        <f t="shared" si="32"/>
        <v>0</v>
      </c>
      <c r="G85" s="187">
        <v>0</v>
      </c>
      <c r="H85" s="188">
        <f t="shared" si="33"/>
        <v>0</v>
      </c>
      <c r="I85" s="187">
        <v>0</v>
      </c>
      <c r="J85" s="189">
        <f t="shared" si="34"/>
        <v>0</v>
      </c>
      <c r="K85" s="190">
        <f t="shared" si="35"/>
        <v>0</v>
      </c>
    </row>
    <row r="86" spans="1:11" s="95" customFormat="1" ht="12.75" x14ac:dyDescent="0.25">
      <c r="A86" s="91"/>
      <c r="B86" s="92" t="s">
        <v>55</v>
      </c>
      <c r="C86" s="91"/>
      <c r="D86" s="90"/>
      <c r="E86" s="93"/>
      <c r="F86" s="9">
        <f>SUM(F11:F85)</f>
        <v>0</v>
      </c>
      <c r="G86" s="94"/>
      <c r="H86" s="9">
        <f>SUM(H11:H85)</f>
        <v>0</v>
      </c>
      <c r="I86" s="9"/>
      <c r="J86" s="9">
        <f>SUM(J11:J85)</f>
        <v>0</v>
      </c>
      <c r="K86" s="9">
        <f>F86+H86+J86</f>
        <v>0</v>
      </c>
    </row>
    <row r="87" spans="1:11" s="95" customFormat="1" ht="12.75" x14ac:dyDescent="0.25">
      <c r="A87" s="91"/>
      <c r="B87" s="96" t="s">
        <v>56</v>
      </c>
      <c r="C87" s="91"/>
      <c r="D87" s="97">
        <v>0</v>
      </c>
      <c r="E87" s="93"/>
      <c r="F87" s="9"/>
      <c r="G87" s="94"/>
      <c r="H87" s="9"/>
      <c r="I87" s="9"/>
      <c r="J87" s="48"/>
      <c r="K87" s="48">
        <f>H86*D87</f>
        <v>0</v>
      </c>
    </row>
    <row r="88" spans="1:11" s="95" customFormat="1" ht="12.75" x14ac:dyDescent="0.25">
      <c r="A88" s="91"/>
      <c r="B88" s="96" t="s">
        <v>57</v>
      </c>
      <c r="C88" s="91"/>
      <c r="D88" s="91"/>
      <c r="E88" s="93"/>
      <c r="F88" s="48"/>
      <c r="G88" s="98"/>
      <c r="H88" s="48"/>
      <c r="I88" s="48"/>
      <c r="J88" s="48"/>
      <c r="K88" s="9">
        <f>K87+K86</f>
        <v>0</v>
      </c>
    </row>
    <row r="89" spans="1:11" s="95" customFormat="1" ht="12.75" x14ac:dyDescent="0.25">
      <c r="A89" s="91"/>
      <c r="B89" s="96" t="s">
        <v>58</v>
      </c>
      <c r="C89" s="91"/>
      <c r="D89" s="97">
        <v>0</v>
      </c>
      <c r="E89" s="93"/>
      <c r="F89" s="48"/>
      <c r="G89" s="98"/>
      <c r="H89" s="48"/>
      <c r="I89" s="48"/>
      <c r="J89" s="48"/>
      <c r="K89" s="48">
        <f>K88*D89</f>
        <v>0</v>
      </c>
    </row>
    <row r="90" spans="1:11" s="95" customFormat="1" ht="12.75" x14ac:dyDescent="0.25">
      <c r="A90" s="91"/>
      <c r="B90" s="92" t="s">
        <v>57</v>
      </c>
      <c r="C90" s="91"/>
      <c r="D90" s="91"/>
      <c r="E90" s="93"/>
      <c r="F90" s="48"/>
      <c r="G90" s="98"/>
      <c r="H90" s="48"/>
      <c r="I90" s="48"/>
      <c r="J90" s="48"/>
      <c r="K90" s="9">
        <f>K88+K89</f>
        <v>0</v>
      </c>
    </row>
    <row r="91" spans="1:11" s="95" customFormat="1" ht="12.75" x14ac:dyDescent="0.25">
      <c r="A91" s="99"/>
      <c r="B91" s="100" t="s">
        <v>59</v>
      </c>
      <c r="C91" s="56"/>
      <c r="D91" s="66">
        <v>0.18</v>
      </c>
      <c r="E91" s="93"/>
      <c r="F91" s="48"/>
      <c r="G91" s="98"/>
      <c r="H91" s="48"/>
      <c r="I91" s="48"/>
      <c r="J91" s="48"/>
      <c r="K91" s="48">
        <f>K90*D91</f>
        <v>0</v>
      </c>
    </row>
    <row r="92" spans="1:11" s="95" customFormat="1" ht="12.75" x14ac:dyDescent="0.25">
      <c r="A92" s="101"/>
      <c r="B92" s="102" t="s">
        <v>60</v>
      </c>
      <c r="C92" s="42"/>
      <c r="D92" s="42"/>
      <c r="E92" s="103"/>
      <c r="F92" s="71"/>
      <c r="G92" s="71"/>
      <c r="H92" s="71"/>
      <c r="I92" s="71"/>
      <c r="J92" s="71"/>
      <c r="K92" s="72">
        <f>SUM(K90:K91)</f>
        <v>0</v>
      </c>
    </row>
    <row r="93" spans="1:11" x14ac:dyDescent="0.25">
      <c r="G93" s="104"/>
    </row>
    <row r="94" spans="1:11" x14ac:dyDescent="0.25">
      <c r="G94" s="104"/>
    </row>
    <row r="95" spans="1:11" x14ac:dyDescent="0.25">
      <c r="G95" s="104"/>
    </row>
    <row r="96" spans="1:11" x14ac:dyDescent="0.25">
      <c r="G96" s="104"/>
    </row>
    <row r="97" spans="1:12" s="104" customFormat="1" x14ac:dyDescent="0.25">
      <c r="A97" s="16"/>
      <c r="B97" s="17"/>
      <c r="C97" s="16"/>
      <c r="D97" s="105"/>
      <c r="E97" s="106"/>
      <c r="F97" s="16"/>
      <c r="H97" s="16"/>
      <c r="I97" s="16"/>
      <c r="J97" s="16"/>
      <c r="K97" s="16"/>
      <c r="L97" s="107"/>
    </row>
    <row r="98" spans="1:12" s="104" customFormat="1" x14ac:dyDescent="0.25">
      <c r="B98" s="108"/>
      <c r="D98" s="109"/>
      <c r="E98" s="107"/>
      <c r="L98" s="107"/>
    </row>
    <row r="99" spans="1:12" s="104" customFormat="1" x14ac:dyDescent="0.25">
      <c r="B99" s="108"/>
      <c r="D99" s="109"/>
      <c r="E99" s="107"/>
      <c r="G99" s="16"/>
      <c r="L99" s="107"/>
    </row>
    <row r="100" spans="1:12" x14ac:dyDescent="0.25">
      <c r="G100" s="16"/>
    </row>
    <row r="101" spans="1:12" x14ac:dyDescent="0.25">
      <c r="G101" s="16"/>
    </row>
    <row r="102" spans="1:12" x14ac:dyDescent="0.25">
      <c r="G102" s="16"/>
    </row>
    <row r="103" spans="1:12" x14ac:dyDescent="0.25">
      <c r="G103" s="16"/>
    </row>
    <row r="104" spans="1:12" x14ac:dyDescent="0.25">
      <c r="G104" s="16"/>
    </row>
    <row r="105" spans="1:12" x14ac:dyDescent="0.25">
      <c r="G105" s="16"/>
    </row>
    <row r="106" spans="1:12" x14ac:dyDescent="0.25">
      <c r="G106" s="16"/>
    </row>
    <row r="107" spans="1:12" x14ac:dyDescent="0.25">
      <c r="G107" s="16"/>
    </row>
    <row r="108" spans="1:12" x14ac:dyDescent="0.25">
      <c r="G108" s="16"/>
    </row>
    <row r="109" spans="1:12" x14ac:dyDescent="0.25">
      <c r="G109" s="16"/>
    </row>
    <row r="110" spans="1:12" x14ac:dyDescent="0.25">
      <c r="G110" s="16"/>
    </row>
    <row r="111" spans="1:12" x14ac:dyDescent="0.25">
      <c r="G111" s="16"/>
    </row>
    <row r="112" spans="1:12" x14ac:dyDescent="0.25">
      <c r="G112" s="16"/>
    </row>
    <row r="113" spans="7:7" x14ac:dyDescent="0.25">
      <c r="G113" s="16"/>
    </row>
    <row r="114" spans="7:7" x14ac:dyDescent="0.25">
      <c r="G114" s="16"/>
    </row>
    <row r="115" spans="7:7" x14ac:dyDescent="0.25">
      <c r="G115" s="16"/>
    </row>
    <row r="116" spans="7:7" x14ac:dyDescent="0.25">
      <c r="G116" s="16"/>
    </row>
    <row r="117" spans="7:7" x14ac:dyDescent="0.25">
      <c r="G117" s="16"/>
    </row>
    <row r="118" spans="7:7" x14ac:dyDescent="0.25">
      <c r="G118" s="16"/>
    </row>
    <row r="119" spans="7:7" x14ac:dyDescent="0.25">
      <c r="G119" s="16"/>
    </row>
    <row r="120" spans="7:7" x14ac:dyDescent="0.25">
      <c r="G120" s="16"/>
    </row>
    <row r="121" spans="7:7" x14ac:dyDescent="0.25">
      <c r="G121" s="16"/>
    </row>
    <row r="122" spans="7:7" x14ac:dyDescent="0.25">
      <c r="G122" s="16"/>
    </row>
    <row r="123" spans="7:7" x14ac:dyDescent="0.25">
      <c r="G123" s="16"/>
    </row>
    <row r="124" spans="7:7" x14ac:dyDescent="0.25">
      <c r="G124" s="16"/>
    </row>
    <row r="125" spans="7:7" x14ac:dyDescent="0.25">
      <c r="G125" s="16"/>
    </row>
    <row r="126" spans="7:7" x14ac:dyDescent="0.25">
      <c r="G126" s="16"/>
    </row>
    <row r="127" spans="7:7" x14ac:dyDescent="0.25">
      <c r="G127" s="16"/>
    </row>
    <row r="128" spans="7:7" x14ac:dyDescent="0.25">
      <c r="G128" s="16"/>
    </row>
    <row r="129" spans="7:7" x14ac:dyDescent="0.25">
      <c r="G129" s="16"/>
    </row>
    <row r="130" spans="7:7" x14ac:dyDescent="0.25">
      <c r="G130" s="16"/>
    </row>
    <row r="131" spans="7:7" x14ac:dyDescent="0.25">
      <c r="G131" s="16"/>
    </row>
    <row r="132" spans="7:7" x14ac:dyDescent="0.25">
      <c r="G132" s="16"/>
    </row>
    <row r="133" spans="7:7" x14ac:dyDescent="0.25">
      <c r="G133" s="16"/>
    </row>
  </sheetData>
  <mergeCells count="13">
    <mergeCell ref="E7:J7"/>
    <mergeCell ref="A4:B4"/>
    <mergeCell ref="E8:F8"/>
    <mergeCell ref="G8:H8"/>
    <mergeCell ref="I8:J8"/>
    <mergeCell ref="A64:D64"/>
    <mergeCell ref="A69:D69"/>
    <mergeCell ref="A81:D81"/>
    <mergeCell ref="B2:D2"/>
    <mergeCell ref="A11:D11"/>
    <mergeCell ref="A19:D19"/>
    <mergeCell ref="A32:D32"/>
    <mergeCell ref="A57:D57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10" zoomScale="98" zoomScaleNormal="98" workbookViewId="0">
      <selection activeCell="D41" sqref="D41"/>
    </sheetView>
  </sheetViews>
  <sheetFormatPr defaultRowHeight="15" x14ac:dyDescent="0.25"/>
  <cols>
    <col min="1" max="1" width="6.42578125" style="124" customWidth="1"/>
    <col min="2" max="2" width="51.28515625" style="124" customWidth="1"/>
    <col min="3" max="7" width="9.140625" style="124"/>
    <col min="8" max="8" width="11.85546875" style="124" customWidth="1"/>
    <col min="9" max="9" width="9.140625" style="124"/>
    <col min="10" max="10" width="12" style="124" customWidth="1"/>
    <col min="11" max="11" width="9.140625" style="124"/>
    <col min="12" max="12" width="25.85546875" style="53" customWidth="1"/>
    <col min="13" max="16384" width="9.140625" style="124"/>
  </cols>
  <sheetData>
    <row r="1" spans="1:12" s="85" customFormat="1" x14ac:dyDescent="0.3">
      <c r="A1" s="80"/>
      <c r="B1" s="81" t="s">
        <v>149</v>
      </c>
      <c r="C1" s="80"/>
      <c r="D1" s="80"/>
      <c r="E1" s="82"/>
      <c r="F1" s="80"/>
      <c r="G1" s="80"/>
      <c r="H1" s="83"/>
      <c r="I1" s="83"/>
      <c r="J1" s="84"/>
      <c r="K1" s="84"/>
    </row>
    <row r="2" spans="1:12" s="85" customFormat="1" ht="15" customHeight="1" x14ac:dyDescent="0.3">
      <c r="A2" s="80"/>
      <c r="B2" s="236" t="s">
        <v>199</v>
      </c>
      <c r="C2" s="237"/>
      <c r="D2" s="237"/>
      <c r="E2" s="202"/>
      <c r="F2" s="202"/>
      <c r="G2" s="80"/>
      <c r="H2" s="80"/>
      <c r="I2" s="80"/>
      <c r="J2" s="80"/>
      <c r="K2" s="80"/>
    </row>
    <row r="3" spans="1:12" s="85" customFormat="1" x14ac:dyDescent="0.3">
      <c r="A3" s="80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2" s="85" customFormat="1" x14ac:dyDescent="0.3">
      <c r="A4" s="255" t="s">
        <v>83</v>
      </c>
      <c r="B4" s="255"/>
      <c r="C4" s="80"/>
      <c r="D4" s="80"/>
      <c r="E4" s="82"/>
      <c r="F4" s="80"/>
      <c r="G4" s="80"/>
      <c r="H4" s="80"/>
      <c r="I4" s="83"/>
      <c r="J4" s="84"/>
      <c r="K4" s="84"/>
    </row>
    <row r="5" spans="1:12" s="85" customFormat="1" x14ac:dyDescent="0.3">
      <c r="A5" s="80"/>
      <c r="B5" s="80" t="s">
        <v>22</v>
      </c>
      <c r="C5" s="255" t="s">
        <v>81</v>
      </c>
      <c r="D5" s="255"/>
      <c r="E5" s="255"/>
      <c r="F5" s="255"/>
      <c r="G5" s="80"/>
      <c r="H5" s="86">
        <f>K30</f>
        <v>0</v>
      </c>
      <c r="I5" s="83" t="s">
        <v>93</v>
      </c>
      <c r="J5" s="84"/>
      <c r="K5" s="84"/>
    </row>
    <row r="6" spans="1:12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2" s="1" customFormat="1" ht="12.75" x14ac:dyDescent="0.25">
      <c r="A7" s="111"/>
      <c r="B7" s="112"/>
      <c r="C7" s="113"/>
      <c r="D7" s="113"/>
      <c r="E7" s="113"/>
      <c r="F7" s="114"/>
      <c r="G7" s="114"/>
      <c r="H7" s="114"/>
      <c r="I7" s="114"/>
      <c r="J7" s="115"/>
      <c r="K7" s="116"/>
      <c r="L7" s="24"/>
    </row>
    <row r="8" spans="1:12" s="1" customFormat="1" ht="12" customHeight="1" x14ac:dyDescent="0.25">
      <c r="A8" s="32"/>
      <c r="B8" s="33" t="s">
        <v>61</v>
      </c>
      <c r="C8" s="34"/>
      <c r="D8" s="35"/>
      <c r="E8" s="246" t="s">
        <v>62</v>
      </c>
      <c r="F8" s="247"/>
      <c r="G8" s="247"/>
      <c r="H8" s="247"/>
      <c r="I8" s="247"/>
      <c r="J8" s="248"/>
      <c r="K8" s="36" t="s">
        <v>51</v>
      </c>
      <c r="L8" s="24"/>
    </row>
    <row r="9" spans="1:12" s="117" customFormat="1" ht="48" customHeight="1" x14ac:dyDescent="0.25">
      <c r="A9" s="37" t="s">
        <v>0</v>
      </c>
      <c r="B9" s="38" t="s">
        <v>63</v>
      </c>
      <c r="C9" s="38" t="s">
        <v>64</v>
      </c>
      <c r="D9" s="38" t="s">
        <v>65</v>
      </c>
      <c r="E9" s="241" t="s">
        <v>92</v>
      </c>
      <c r="F9" s="242"/>
      <c r="G9" s="241" t="s">
        <v>85</v>
      </c>
      <c r="H9" s="242"/>
      <c r="I9" s="241" t="s">
        <v>86</v>
      </c>
      <c r="J9" s="242"/>
      <c r="K9" s="36"/>
      <c r="L9" s="45"/>
    </row>
    <row r="10" spans="1:12" s="1" customFormat="1" x14ac:dyDescent="0.25">
      <c r="A10" s="39"/>
      <c r="B10" s="40"/>
      <c r="C10" s="41"/>
      <c r="D10" s="41"/>
      <c r="E10" s="42" t="s">
        <v>66</v>
      </c>
      <c r="F10" s="42" t="s">
        <v>67</v>
      </c>
      <c r="G10" s="42" t="s">
        <v>66</v>
      </c>
      <c r="H10" s="42" t="s">
        <v>67</v>
      </c>
      <c r="I10" s="42" t="s">
        <v>66</v>
      </c>
      <c r="J10" s="42" t="s">
        <v>67</v>
      </c>
      <c r="K10" s="36"/>
      <c r="L10" s="24"/>
    </row>
    <row r="11" spans="1:12" s="1" customFormat="1" x14ac:dyDescent="0.25">
      <c r="A11" s="43"/>
      <c r="B11" s="44">
        <v>2</v>
      </c>
      <c r="C11" s="43">
        <v>3</v>
      </c>
      <c r="D11" s="43">
        <v>4</v>
      </c>
      <c r="E11" s="42">
        <v>5</v>
      </c>
      <c r="F11" s="42" t="s">
        <v>1</v>
      </c>
      <c r="G11" s="42">
        <v>7</v>
      </c>
      <c r="H11" s="42" t="s">
        <v>2</v>
      </c>
      <c r="I11" s="42">
        <v>9</v>
      </c>
      <c r="J11" s="42" t="s">
        <v>3</v>
      </c>
      <c r="K11" s="42" t="s">
        <v>4</v>
      </c>
      <c r="L11" s="24"/>
    </row>
    <row r="12" spans="1:12" s="1" customFormat="1" ht="12.75" x14ac:dyDescent="0.25">
      <c r="A12" s="46"/>
      <c r="B12" s="135"/>
      <c r="C12" s="118"/>
      <c r="D12" s="119"/>
      <c r="E12" s="50"/>
      <c r="F12" s="51"/>
      <c r="G12" s="50"/>
      <c r="H12" s="51"/>
      <c r="I12" s="50"/>
      <c r="J12" s="52"/>
      <c r="K12" s="89"/>
      <c r="L12" s="24"/>
    </row>
    <row r="13" spans="1:12" s="169" customFormat="1" x14ac:dyDescent="0.25">
      <c r="A13" s="208">
        <v>1</v>
      </c>
      <c r="B13" s="163" t="s">
        <v>200</v>
      </c>
      <c r="C13" s="164" t="s">
        <v>14</v>
      </c>
      <c r="D13" s="162">
        <v>2</v>
      </c>
      <c r="E13" s="138">
        <v>0</v>
      </c>
      <c r="F13" s="165">
        <f t="shared" ref="F13:F23" si="0">E13*D13</f>
        <v>0</v>
      </c>
      <c r="G13" s="138">
        <v>0</v>
      </c>
      <c r="H13" s="165">
        <f t="shared" ref="H13:H23" si="1">G13*D13</f>
        <v>0</v>
      </c>
      <c r="I13" s="138">
        <v>0</v>
      </c>
      <c r="J13" s="166">
        <f t="shared" ref="J13:J23" si="2">I13*D13</f>
        <v>0</v>
      </c>
      <c r="K13" s="167">
        <f t="shared" ref="K13:K23" si="3">F13+H13+J13</f>
        <v>0</v>
      </c>
      <c r="L13" s="168"/>
    </row>
    <row r="14" spans="1:12" s="169" customFormat="1" x14ac:dyDescent="0.25">
      <c r="A14" s="208">
        <f t="shared" ref="A14:A23" si="4">A13+1</f>
        <v>2</v>
      </c>
      <c r="B14" s="163" t="s">
        <v>201</v>
      </c>
      <c r="C14" s="164" t="s">
        <v>14</v>
      </c>
      <c r="D14" s="162">
        <v>2</v>
      </c>
      <c r="E14" s="138">
        <v>0</v>
      </c>
      <c r="F14" s="165">
        <f t="shared" si="0"/>
        <v>0</v>
      </c>
      <c r="G14" s="138">
        <v>0</v>
      </c>
      <c r="H14" s="165">
        <f t="shared" si="1"/>
        <v>0</v>
      </c>
      <c r="I14" s="138">
        <v>0</v>
      </c>
      <c r="J14" s="166">
        <f t="shared" si="2"/>
        <v>0</v>
      </c>
      <c r="K14" s="167">
        <f t="shared" si="3"/>
        <v>0</v>
      </c>
      <c r="L14" s="168"/>
    </row>
    <row r="15" spans="1:12" s="1" customFormat="1" x14ac:dyDescent="0.25">
      <c r="A15" s="208">
        <f t="shared" si="4"/>
        <v>3</v>
      </c>
      <c r="B15" s="163" t="s">
        <v>202</v>
      </c>
      <c r="C15" s="164" t="s">
        <v>14</v>
      </c>
      <c r="D15" s="162">
        <v>1</v>
      </c>
      <c r="E15" s="126">
        <v>0</v>
      </c>
      <c r="F15" s="197">
        <f t="shared" si="0"/>
        <v>0</v>
      </c>
      <c r="G15" s="126">
        <v>0</v>
      </c>
      <c r="H15" s="197">
        <f t="shared" si="1"/>
        <v>0</v>
      </c>
      <c r="I15" s="126">
        <v>0</v>
      </c>
      <c r="J15" s="198">
        <f t="shared" si="2"/>
        <v>0</v>
      </c>
      <c r="K15" s="199">
        <f t="shared" si="3"/>
        <v>0</v>
      </c>
      <c r="L15" s="53"/>
    </row>
    <row r="16" spans="1:12" s="169" customFormat="1" x14ac:dyDescent="0.25">
      <c r="A16" s="208">
        <f t="shared" si="4"/>
        <v>4</v>
      </c>
      <c r="B16" s="163" t="s">
        <v>203</v>
      </c>
      <c r="C16" s="164" t="s">
        <v>14</v>
      </c>
      <c r="D16" s="162">
        <v>2</v>
      </c>
      <c r="E16" s="138">
        <v>0</v>
      </c>
      <c r="F16" s="165">
        <f t="shared" si="0"/>
        <v>0</v>
      </c>
      <c r="G16" s="138">
        <v>0</v>
      </c>
      <c r="H16" s="165">
        <f t="shared" si="1"/>
        <v>0</v>
      </c>
      <c r="I16" s="138">
        <v>0</v>
      </c>
      <c r="J16" s="166">
        <f t="shared" si="2"/>
        <v>0</v>
      </c>
      <c r="K16" s="167">
        <f t="shared" si="3"/>
        <v>0</v>
      </c>
      <c r="L16" s="168"/>
    </row>
    <row r="17" spans="1:12" s="169" customFormat="1" x14ac:dyDescent="0.25">
      <c r="A17" s="208">
        <f t="shared" si="4"/>
        <v>5</v>
      </c>
      <c r="B17" s="163" t="s">
        <v>146</v>
      </c>
      <c r="C17" s="164" t="s">
        <v>14</v>
      </c>
      <c r="D17" s="162">
        <v>2</v>
      </c>
      <c r="E17" s="138">
        <v>0</v>
      </c>
      <c r="F17" s="165">
        <f t="shared" si="0"/>
        <v>0</v>
      </c>
      <c r="G17" s="138">
        <v>0</v>
      </c>
      <c r="H17" s="165">
        <f t="shared" si="1"/>
        <v>0</v>
      </c>
      <c r="I17" s="138">
        <v>0</v>
      </c>
      <c r="J17" s="166">
        <f t="shared" si="2"/>
        <v>0</v>
      </c>
      <c r="K17" s="167">
        <f t="shared" si="3"/>
        <v>0</v>
      </c>
      <c r="L17" s="168"/>
    </row>
    <row r="18" spans="1:12" s="169" customFormat="1" x14ac:dyDescent="0.25">
      <c r="A18" s="208">
        <f t="shared" si="4"/>
        <v>6</v>
      </c>
      <c r="B18" s="164" t="s">
        <v>106</v>
      </c>
      <c r="C18" s="164" t="s">
        <v>14</v>
      </c>
      <c r="D18" s="162">
        <v>2</v>
      </c>
      <c r="E18" s="138">
        <v>0</v>
      </c>
      <c r="F18" s="165">
        <f t="shared" si="0"/>
        <v>0</v>
      </c>
      <c r="G18" s="138">
        <v>0</v>
      </c>
      <c r="H18" s="165">
        <f t="shared" si="1"/>
        <v>0</v>
      </c>
      <c r="I18" s="138">
        <v>0</v>
      </c>
      <c r="J18" s="166">
        <f t="shared" si="2"/>
        <v>0</v>
      </c>
      <c r="K18" s="167">
        <f t="shared" si="3"/>
        <v>0</v>
      </c>
      <c r="L18" s="168"/>
    </row>
    <row r="19" spans="1:12" s="169" customFormat="1" x14ac:dyDescent="0.25">
      <c r="A19" s="208">
        <f t="shared" si="4"/>
        <v>7</v>
      </c>
      <c r="B19" s="163" t="s">
        <v>204</v>
      </c>
      <c r="C19" s="164" t="s">
        <v>23</v>
      </c>
      <c r="D19" s="162">
        <v>18</v>
      </c>
      <c r="E19" s="138">
        <v>0</v>
      </c>
      <c r="F19" s="165">
        <f t="shared" si="0"/>
        <v>0</v>
      </c>
      <c r="G19" s="138">
        <v>0</v>
      </c>
      <c r="H19" s="165">
        <f t="shared" si="1"/>
        <v>0</v>
      </c>
      <c r="I19" s="138">
        <v>0</v>
      </c>
      <c r="J19" s="166">
        <f t="shared" si="2"/>
        <v>0</v>
      </c>
      <c r="K19" s="167">
        <f t="shared" si="3"/>
        <v>0</v>
      </c>
    </row>
    <row r="20" spans="1:12" s="168" customFormat="1" ht="12.75" x14ac:dyDescent="0.25">
      <c r="A20" s="208">
        <f t="shared" si="4"/>
        <v>8</v>
      </c>
      <c r="B20" s="163" t="s">
        <v>147</v>
      </c>
      <c r="C20" s="164" t="s">
        <v>23</v>
      </c>
      <c r="D20" s="162">
        <v>8</v>
      </c>
      <c r="E20" s="138">
        <v>0</v>
      </c>
      <c r="F20" s="165">
        <f t="shared" si="0"/>
        <v>0</v>
      </c>
      <c r="G20" s="138">
        <v>0</v>
      </c>
      <c r="H20" s="165">
        <f t="shared" si="1"/>
        <v>0</v>
      </c>
      <c r="I20" s="138">
        <v>0</v>
      </c>
      <c r="J20" s="166">
        <f t="shared" si="2"/>
        <v>0</v>
      </c>
      <c r="K20" s="167">
        <f t="shared" si="3"/>
        <v>0</v>
      </c>
    </row>
    <row r="21" spans="1:12" s="168" customFormat="1" ht="12.75" x14ac:dyDescent="0.25">
      <c r="A21" s="208">
        <f t="shared" si="4"/>
        <v>9</v>
      </c>
      <c r="B21" s="163" t="s">
        <v>205</v>
      </c>
      <c r="C21" s="164" t="s">
        <v>14</v>
      </c>
      <c r="D21" s="162">
        <v>2</v>
      </c>
      <c r="E21" s="138">
        <v>0</v>
      </c>
      <c r="F21" s="165">
        <f t="shared" si="0"/>
        <v>0</v>
      </c>
      <c r="G21" s="138">
        <v>0</v>
      </c>
      <c r="H21" s="165">
        <f t="shared" si="1"/>
        <v>0</v>
      </c>
      <c r="I21" s="138">
        <v>0</v>
      </c>
      <c r="J21" s="166">
        <f t="shared" si="2"/>
        <v>0</v>
      </c>
      <c r="K21" s="167">
        <f t="shared" si="3"/>
        <v>0</v>
      </c>
    </row>
    <row r="22" spans="1:12" s="168" customFormat="1" ht="12.75" x14ac:dyDescent="0.25">
      <c r="A22" s="208">
        <f t="shared" si="4"/>
        <v>10</v>
      </c>
      <c r="B22" s="163" t="s">
        <v>128</v>
      </c>
      <c r="C22" s="164" t="s">
        <v>75</v>
      </c>
      <c r="D22" s="162">
        <v>1</v>
      </c>
      <c r="E22" s="138">
        <v>0</v>
      </c>
      <c r="F22" s="165">
        <f t="shared" si="0"/>
        <v>0</v>
      </c>
      <c r="G22" s="138">
        <v>0</v>
      </c>
      <c r="H22" s="165">
        <f t="shared" si="1"/>
        <v>0</v>
      </c>
      <c r="I22" s="138">
        <v>0</v>
      </c>
      <c r="J22" s="166">
        <f t="shared" si="2"/>
        <v>0</v>
      </c>
      <c r="K22" s="167">
        <f t="shared" si="3"/>
        <v>0</v>
      </c>
    </row>
    <row r="23" spans="1:12" s="168" customFormat="1" ht="38.25" x14ac:dyDescent="0.25">
      <c r="A23" s="208">
        <f t="shared" si="4"/>
        <v>11</v>
      </c>
      <c r="B23" s="163" t="s">
        <v>77</v>
      </c>
      <c r="C23" s="164" t="s">
        <v>75</v>
      </c>
      <c r="D23" s="162">
        <v>1</v>
      </c>
      <c r="E23" s="138">
        <v>0</v>
      </c>
      <c r="F23" s="165">
        <f t="shared" si="0"/>
        <v>0</v>
      </c>
      <c r="G23" s="138">
        <v>0</v>
      </c>
      <c r="H23" s="165">
        <f t="shared" si="1"/>
        <v>0</v>
      </c>
      <c r="I23" s="138">
        <v>0</v>
      </c>
      <c r="J23" s="166">
        <f t="shared" si="2"/>
        <v>0</v>
      </c>
      <c r="K23" s="167">
        <f t="shared" si="3"/>
        <v>0</v>
      </c>
    </row>
    <row r="24" spans="1:12" s="1" customFormat="1" ht="12.75" x14ac:dyDescent="0.25">
      <c r="A24" s="56"/>
      <c r="B24" s="121" t="s">
        <v>55</v>
      </c>
      <c r="C24" s="56"/>
      <c r="D24" s="48"/>
      <c r="E24" s="48"/>
      <c r="F24" s="48">
        <f>SUM(F12:F23)</f>
        <v>0</v>
      </c>
      <c r="G24" s="48"/>
      <c r="H24" s="48">
        <f>SUM(H12:H23)</f>
        <v>0</v>
      </c>
      <c r="I24" s="48"/>
      <c r="J24" s="48">
        <f>SUM(J12:J23)</f>
        <v>0</v>
      </c>
      <c r="K24" s="9">
        <f t="shared" ref="K24" si="5">F24+H24+J24</f>
        <v>0</v>
      </c>
      <c r="L24" s="24"/>
    </row>
    <row r="25" spans="1:12" s="1" customFormat="1" ht="12.75" x14ac:dyDescent="0.25">
      <c r="A25" s="56"/>
      <c r="B25" s="122" t="s">
        <v>68</v>
      </c>
      <c r="C25" s="56"/>
      <c r="D25" s="123">
        <v>0</v>
      </c>
      <c r="E25" s="48"/>
      <c r="F25" s="48"/>
      <c r="G25" s="48"/>
      <c r="H25" s="48"/>
      <c r="I25" s="48"/>
      <c r="J25" s="48"/>
      <c r="K25" s="48">
        <f>K24*D25</f>
        <v>0</v>
      </c>
      <c r="L25" s="24"/>
    </row>
    <row r="26" spans="1:12" s="1" customFormat="1" ht="12.75" x14ac:dyDescent="0.25">
      <c r="A26" s="56"/>
      <c r="B26" s="122" t="s">
        <v>57</v>
      </c>
      <c r="C26" s="56"/>
      <c r="D26" s="56"/>
      <c r="E26" s="48"/>
      <c r="F26" s="48"/>
      <c r="G26" s="48"/>
      <c r="H26" s="48"/>
      <c r="I26" s="48"/>
      <c r="J26" s="48"/>
      <c r="K26" s="9">
        <f>SUM(K24:K25)</f>
        <v>0</v>
      </c>
      <c r="L26" s="24"/>
    </row>
    <row r="27" spans="1:12" s="1" customFormat="1" ht="12.75" x14ac:dyDescent="0.25">
      <c r="A27" s="56"/>
      <c r="B27" s="122" t="s">
        <v>69</v>
      </c>
      <c r="C27" s="56"/>
      <c r="D27" s="123">
        <v>0</v>
      </c>
      <c r="E27" s="48"/>
      <c r="F27" s="48"/>
      <c r="G27" s="48"/>
      <c r="H27" s="48"/>
      <c r="I27" s="48"/>
      <c r="J27" s="48"/>
      <c r="K27" s="48">
        <f>K26*D27</f>
        <v>0</v>
      </c>
      <c r="L27" s="24"/>
    </row>
    <row r="28" spans="1:12" s="1" customFormat="1" ht="12.75" x14ac:dyDescent="0.25">
      <c r="A28" s="56"/>
      <c r="B28" s="121" t="s">
        <v>51</v>
      </c>
      <c r="C28" s="56"/>
      <c r="D28" s="56"/>
      <c r="E28" s="48"/>
      <c r="F28" s="48"/>
      <c r="G28" s="48"/>
      <c r="H28" s="48"/>
      <c r="I28" s="48"/>
      <c r="J28" s="48"/>
      <c r="K28" s="9">
        <f>K26+K27</f>
        <v>0</v>
      </c>
      <c r="L28" s="24"/>
    </row>
    <row r="29" spans="1:12" s="1" customFormat="1" ht="12.75" x14ac:dyDescent="0.25">
      <c r="A29" s="99"/>
      <c r="B29" s="121" t="s">
        <v>59</v>
      </c>
      <c r="C29" s="56"/>
      <c r="D29" s="66">
        <v>0.18</v>
      </c>
      <c r="E29" s="48"/>
      <c r="F29" s="48"/>
      <c r="G29" s="48"/>
      <c r="H29" s="48"/>
      <c r="I29" s="48"/>
      <c r="J29" s="48"/>
      <c r="K29" s="48">
        <f>K28*D29</f>
        <v>0</v>
      </c>
      <c r="L29" s="24"/>
    </row>
    <row r="30" spans="1:12" s="1" customFormat="1" ht="12.75" x14ac:dyDescent="0.25">
      <c r="A30" s="101"/>
      <c r="B30" s="102" t="s">
        <v>70</v>
      </c>
      <c r="C30" s="42"/>
      <c r="D30" s="42"/>
      <c r="E30" s="71"/>
      <c r="F30" s="71"/>
      <c r="G30" s="71"/>
      <c r="H30" s="71"/>
      <c r="I30" s="71"/>
      <c r="J30" s="71"/>
      <c r="K30" s="72">
        <f>SUM(K28:K29)</f>
        <v>0</v>
      </c>
      <c r="L30" s="24"/>
    </row>
    <row r="31" spans="1:12" x14ac:dyDescent="0.25">
      <c r="L31" s="24"/>
    </row>
    <row r="32" spans="1:12" x14ac:dyDescent="0.25">
      <c r="L32" s="24"/>
    </row>
    <row r="33" spans="12:12" x14ac:dyDescent="0.25">
      <c r="L33" s="24"/>
    </row>
  </sheetData>
  <mergeCells count="7">
    <mergeCell ref="B2:D2"/>
    <mergeCell ref="A4:B4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7" zoomScale="98" zoomScaleNormal="98" workbookViewId="0">
      <selection activeCell="E38" sqref="E38"/>
    </sheetView>
  </sheetViews>
  <sheetFormatPr defaultRowHeight="15" x14ac:dyDescent="0.25"/>
  <cols>
    <col min="1" max="1" width="3" style="227" bestFit="1" customWidth="1"/>
    <col min="2" max="2" width="59.28515625" style="124" customWidth="1"/>
    <col min="3" max="3" width="11.140625" style="124" bestFit="1" customWidth="1"/>
    <col min="4" max="4" width="7" style="124" bestFit="1" customWidth="1"/>
    <col min="5" max="5" width="12.28515625" style="124" customWidth="1"/>
    <col min="6" max="6" width="9.42578125" style="124" customWidth="1"/>
    <col min="7" max="7" width="11.7109375" style="124" customWidth="1"/>
    <col min="8" max="8" width="5.42578125" style="124" bestFit="1" customWidth="1"/>
    <col min="9" max="9" width="11.140625" style="124" customWidth="1"/>
    <col min="10" max="10" width="11" style="124" customWidth="1"/>
    <col min="11" max="11" width="8.85546875" style="124" bestFit="1" customWidth="1"/>
    <col min="12" max="12" width="25.85546875" style="53" customWidth="1"/>
    <col min="13" max="16384" width="9.140625" style="124"/>
  </cols>
  <sheetData>
    <row r="1" spans="1:14" s="85" customFormat="1" ht="15.75" x14ac:dyDescent="0.3">
      <c r="A1" s="219"/>
      <c r="B1" s="81" t="s">
        <v>150</v>
      </c>
      <c r="C1" s="80"/>
      <c r="D1" s="80"/>
      <c r="E1" s="82"/>
      <c r="F1" s="80"/>
      <c r="G1" s="80"/>
      <c r="H1" s="83"/>
      <c r="I1" s="83"/>
      <c r="J1" s="84"/>
      <c r="K1" s="84"/>
    </row>
    <row r="2" spans="1:14" s="85" customFormat="1" ht="15.75" x14ac:dyDescent="0.3">
      <c r="A2" s="219"/>
      <c r="B2" s="236" t="s">
        <v>199</v>
      </c>
      <c r="C2" s="237"/>
      <c r="D2" s="237"/>
      <c r="E2" s="202"/>
      <c r="F2" s="202"/>
      <c r="G2" s="80"/>
      <c r="H2" s="80"/>
      <c r="I2" s="80"/>
      <c r="J2" s="80"/>
      <c r="K2" s="80"/>
    </row>
    <row r="3" spans="1:14" s="85" customFormat="1" ht="15.75" x14ac:dyDescent="0.3">
      <c r="A3" s="219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4" s="85" customFormat="1" ht="15.75" x14ac:dyDescent="0.3">
      <c r="A4" s="219"/>
      <c r="B4" s="80" t="s">
        <v>84</v>
      </c>
      <c r="C4" s="80"/>
      <c r="D4" s="80"/>
      <c r="E4" s="82"/>
      <c r="F4" s="80"/>
      <c r="G4" s="80"/>
      <c r="H4" s="80"/>
      <c r="I4" s="83"/>
      <c r="J4" s="84"/>
      <c r="K4" s="84"/>
    </row>
    <row r="5" spans="1:14" s="85" customFormat="1" ht="15.75" x14ac:dyDescent="0.3">
      <c r="A5" s="219"/>
      <c r="B5" s="80" t="s">
        <v>22</v>
      </c>
      <c r="C5" s="255" t="s">
        <v>81</v>
      </c>
      <c r="D5" s="255"/>
      <c r="E5" s="255"/>
      <c r="F5" s="255"/>
      <c r="G5" s="80"/>
      <c r="H5" s="86">
        <f>K30</f>
        <v>0</v>
      </c>
      <c r="I5" s="83" t="s">
        <v>93</v>
      </c>
      <c r="J5" s="84"/>
      <c r="K5" s="84"/>
    </row>
    <row r="6" spans="1:14" s="85" customFormat="1" ht="15.75" x14ac:dyDescent="0.3">
      <c r="A6" s="220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4" s="1" customFormat="1" ht="12.75" x14ac:dyDescent="0.25">
      <c r="A7" s="69"/>
      <c r="B7" s="33" t="s">
        <v>61</v>
      </c>
      <c r="C7" s="34"/>
      <c r="D7" s="35"/>
      <c r="E7" s="246" t="s">
        <v>62</v>
      </c>
      <c r="F7" s="247"/>
      <c r="G7" s="247"/>
      <c r="H7" s="247"/>
      <c r="I7" s="247"/>
      <c r="J7" s="248"/>
      <c r="K7" s="36" t="s">
        <v>51</v>
      </c>
      <c r="L7" s="24"/>
    </row>
    <row r="8" spans="1:14" s="117" customFormat="1" ht="30" x14ac:dyDescent="0.25">
      <c r="A8" s="221" t="s">
        <v>0</v>
      </c>
      <c r="B8" s="38" t="s">
        <v>63</v>
      </c>
      <c r="C8" s="38" t="s">
        <v>64</v>
      </c>
      <c r="D8" s="38" t="s">
        <v>65</v>
      </c>
      <c r="E8" s="241" t="s">
        <v>92</v>
      </c>
      <c r="F8" s="242"/>
      <c r="G8" s="241" t="s">
        <v>85</v>
      </c>
      <c r="H8" s="242"/>
      <c r="I8" s="241" t="s">
        <v>86</v>
      </c>
      <c r="J8" s="242"/>
      <c r="K8" s="36"/>
      <c r="L8" s="45"/>
    </row>
    <row r="9" spans="1:14" s="1" customFormat="1" x14ac:dyDescent="0.25">
      <c r="A9" s="222"/>
      <c r="B9" s="40"/>
      <c r="C9" s="41"/>
      <c r="D9" s="41"/>
      <c r="E9" s="42" t="s">
        <v>66</v>
      </c>
      <c r="F9" s="42" t="s">
        <v>67</v>
      </c>
      <c r="G9" s="42" t="s">
        <v>66</v>
      </c>
      <c r="H9" s="42" t="s">
        <v>67</v>
      </c>
      <c r="I9" s="42" t="s">
        <v>66</v>
      </c>
      <c r="J9" s="42" t="s">
        <v>67</v>
      </c>
      <c r="K9" s="36"/>
      <c r="L9" s="24"/>
    </row>
    <row r="10" spans="1:14" s="1" customFormat="1" x14ac:dyDescent="0.25">
      <c r="A10" s="22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  <c r="L10" s="24"/>
    </row>
    <row r="11" spans="1:14" s="1" customFormat="1" ht="12.75" x14ac:dyDescent="0.25">
      <c r="A11" s="224"/>
      <c r="B11" s="135"/>
      <c r="C11" s="118"/>
      <c r="D11" s="119"/>
      <c r="E11" s="50"/>
      <c r="F11" s="51"/>
      <c r="G11" s="50"/>
      <c r="H11" s="51"/>
      <c r="I11" s="50"/>
      <c r="J11" s="52"/>
      <c r="K11" s="89"/>
      <c r="N11" s="120"/>
    </row>
    <row r="12" spans="1:14" s="168" customFormat="1" ht="12.75" x14ac:dyDescent="0.25">
      <c r="A12" s="208">
        <v>1</v>
      </c>
      <c r="B12" s="173" t="s">
        <v>206</v>
      </c>
      <c r="C12" s="174" t="s">
        <v>23</v>
      </c>
      <c r="D12" s="174">
        <v>24</v>
      </c>
      <c r="E12" s="175">
        <v>0</v>
      </c>
      <c r="F12" s="165">
        <f t="shared" ref="F12" si="0">E12*D12</f>
        <v>0</v>
      </c>
      <c r="G12" s="138">
        <v>0</v>
      </c>
      <c r="H12" s="165">
        <f t="shared" ref="H12" si="1">G12*D12</f>
        <v>0</v>
      </c>
      <c r="I12" s="138">
        <v>0</v>
      </c>
      <c r="J12" s="166">
        <f t="shared" ref="J12" si="2">I12*D12</f>
        <v>0</v>
      </c>
      <c r="K12" s="167">
        <f t="shared" ref="K12" si="3">F12+H12+J12</f>
        <v>0</v>
      </c>
    </row>
    <row r="13" spans="1:14" s="168" customFormat="1" ht="12.75" x14ac:dyDescent="0.25">
      <c r="A13" s="208">
        <f>A12+1</f>
        <v>2</v>
      </c>
      <c r="B13" s="173" t="s">
        <v>215</v>
      </c>
      <c r="C13" s="174" t="s">
        <v>23</v>
      </c>
      <c r="D13" s="174">
        <v>20</v>
      </c>
      <c r="E13" s="175">
        <v>0</v>
      </c>
      <c r="F13" s="165">
        <f t="shared" ref="F13" si="4">E13*D13</f>
        <v>0</v>
      </c>
      <c r="G13" s="138">
        <v>0</v>
      </c>
      <c r="H13" s="165">
        <f t="shared" ref="H13" si="5">G13*D13</f>
        <v>0</v>
      </c>
      <c r="I13" s="138">
        <v>0</v>
      </c>
      <c r="J13" s="166">
        <f t="shared" ref="J13" si="6">I13*D13</f>
        <v>0</v>
      </c>
      <c r="K13" s="167">
        <f t="shared" ref="K13" si="7">F13+H13+J13</f>
        <v>0</v>
      </c>
    </row>
    <row r="14" spans="1:14" s="168" customFormat="1" ht="12.75" x14ac:dyDescent="0.25">
      <c r="A14" s="208">
        <f t="shared" ref="A14:A23" si="8">A13+1</f>
        <v>3</v>
      </c>
      <c r="B14" s="173" t="s">
        <v>207</v>
      </c>
      <c r="C14" s="174" t="s">
        <v>23</v>
      </c>
      <c r="D14" s="174">
        <v>24</v>
      </c>
      <c r="E14" s="175">
        <v>0</v>
      </c>
      <c r="F14" s="165">
        <f t="shared" ref="F14" si="9">E14*D14</f>
        <v>0</v>
      </c>
      <c r="G14" s="138">
        <v>0</v>
      </c>
      <c r="H14" s="165">
        <f t="shared" ref="H14" si="10">G14*D14</f>
        <v>0</v>
      </c>
      <c r="I14" s="138">
        <v>0</v>
      </c>
      <c r="J14" s="166">
        <f t="shared" ref="J14" si="11">I14*D14</f>
        <v>0</v>
      </c>
      <c r="K14" s="167">
        <f t="shared" ref="K14" si="12">F14+H14+J14</f>
        <v>0</v>
      </c>
    </row>
    <row r="15" spans="1:14" s="168" customFormat="1" ht="12.75" x14ac:dyDescent="0.25">
      <c r="A15" s="208">
        <f t="shared" si="8"/>
        <v>4</v>
      </c>
      <c r="B15" s="173" t="s">
        <v>208</v>
      </c>
      <c r="C15" s="174" t="s">
        <v>23</v>
      </c>
      <c r="D15" s="174">
        <v>20</v>
      </c>
      <c r="E15" s="175">
        <v>0</v>
      </c>
      <c r="F15" s="165">
        <f t="shared" ref="F15" si="13">E15*D15</f>
        <v>0</v>
      </c>
      <c r="G15" s="138">
        <v>0</v>
      </c>
      <c r="H15" s="165">
        <f t="shared" ref="H15" si="14">G15*D15</f>
        <v>0</v>
      </c>
      <c r="I15" s="138">
        <v>0</v>
      </c>
      <c r="J15" s="166">
        <f t="shared" ref="J15" si="15">I15*D15</f>
        <v>0</v>
      </c>
      <c r="K15" s="167">
        <f t="shared" ref="K15" si="16">F15+H15+J15</f>
        <v>0</v>
      </c>
    </row>
    <row r="16" spans="1:14" s="168" customFormat="1" ht="12.75" x14ac:dyDescent="0.25">
      <c r="A16" s="208">
        <f t="shared" si="8"/>
        <v>5</v>
      </c>
      <c r="B16" s="173" t="s">
        <v>209</v>
      </c>
      <c r="C16" s="174" t="s">
        <v>210</v>
      </c>
      <c r="D16" s="174">
        <v>1</v>
      </c>
      <c r="E16" s="175">
        <v>0</v>
      </c>
      <c r="F16" s="165">
        <f t="shared" ref="F16:F18" si="17">E16*D16</f>
        <v>0</v>
      </c>
      <c r="G16" s="138">
        <v>0</v>
      </c>
      <c r="H16" s="165">
        <f t="shared" ref="H16:H18" si="18">G16*D16</f>
        <v>0</v>
      </c>
      <c r="I16" s="138">
        <v>0</v>
      </c>
      <c r="J16" s="166">
        <f t="shared" ref="J16:J18" si="19">I16*D16</f>
        <v>0</v>
      </c>
      <c r="K16" s="167">
        <f t="shared" ref="K16:K18" si="20">F16+H16+J16</f>
        <v>0</v>
      </c>
    </row>
    <row r="17" spans="1:18" s="168" customFormat="1" ht="12.75" x14ac:dyDescent="0.25">
      <c r="A17" s="208">
        <f t="shared" si="8"/>
        <v>6</v>
      </c>
      <c r="B17" s="164" t="s">
        <v>105</v>
      </c>
      <c r="C17" s="164" t="s">
        <v>14</v>
      </c>
      <c r="D17" s="162">
        <v>12</v>
      </c>
      <c r="E17" s="175">
        <v>0</v>
      </c>
      <c r="F17" s="165">
        <f t="shared" si="17"/>
        <v>0</v>
      </c>
      <c r="G17" s="138">
        <v>0</v>
      </c>
      <c r="H17" s="165">
        <f t="shared" si="18"/>
        <v>0</v>
      </c>
      <c r="I17" s="138">
        <v>0</v>
      </c>
      <c r="J17" s="166">
        <f t="shared" si="19"/>
        <v>0</v>
      </c>
      <c r="K17" s="167">
        <f t="shared" si="20"/>
        <v>0</v>
      </c>
    </row>
    <row r="18" spans="1:18" s="168" customFormat="1" ht="12.75" x14ac:dyDescent="0.25">
      <c r="A18" s="208">
        <f t="shared" si="8"/>
        <v>7</v>
      </c>
      <c r="B18" s="164" t="s">
        <v>211</v>
      </c>
      <c r="C18" s="164" t="s">
        <v>14</v>
      </c>
      <c r="D18" s="162">
        <v>1</v>
      </c>
      <c r="E18" s="175">
        <v>0</v>
      </c>
      <c r="F18" s="165">
        <f t="shared" si="17"/>
        <v>0</v>
      </c>
      <c r="G18" s="138">
        <v>0</v>
      </c>
      <c r="H18" s="165">
        <f t="shared" si="18"/>
        <v>0</v>
      </c>
      <c r="I18" s="138">
        <v>0</v>
      </c>
      <c r="J18" s="166">
        <f t="shared" si="19"/>
        <v>0</v>
      </c>
      <c r="K18" s="167">
        <f t="shared" si="20"/>
        <v>0</v>
      </c>
    </row>
    <row r="19" spans="1:18" s="168" customFormat="1" ht="12.75" x14ac:dyDescent="0.25">
      <c r="A19" s="208">
        <f t="shared" si="8"/>
        <v>8</v>
      </c>
      <c r="B19" s="164" t="s">
        <v>212</v>
      </c>
      <c r="C19" s="164" t="s">
        <v>14</v>
      </c>
      <c r="D19" s="162">
        <v>2</v>
      </c>
      <c r="E19" s="175">
        <v>0</v>
      </c>
      <c r="F19" s="165">
        <f t="shared" ref="F19" si="21">E19*D19</f>
        <v>0</v>
      </c>
      <c r="G19" s="138">
        <v>0</v>
      </c>
      <c r="H19" s="165">
        <f t="shared" ref="H19" si="22">G19*D19</f>
        <v>0</v>
      </c>
      <c r="I19" s="138">
        <v>0</v>
      </c>
      <c r="J19" s="166">
        <f t="shared" ref="J19" si="23">I19*D19</f>
        <v>0</v>
      </c>
      <c r="K19" s="167">
        <f t="shared" ref="K19" si="24">F19+H19+J19</f>
        <v>0</v>
      </c>
    </row>
    <row r="20" spans="1:18" s="176" customFormat="1" ht="12.75" x14ac:dyDescent="0.25">
      <c r="A20" s="208">
        <f t="shared" si="8"/>
        <v>9</v>
      </c>
      <c r="B20" s="164" t="s">
        <v>213</v>
      </c>
      <c r="C20" s="164" t="s">
        <v>14</v>
      </c>
      <c r="D20" s="162">
        <v>2</v>
      </c>
      <c r="E20" s="138">
        <v>0</v>
      </c>
      <c r="F20" s="165">
        <f t="shared" ref="F20" si="25">E20*D20</f>
        <v>0</v>
      </c>
      <c r="G20" s="138">
        <v>0</v>
      </c>
      <c r="H20" s="165">
        <f t="shared" ref="H20" si="26">G20*D20</f>
        <v>0</v>
      </c>
      <c r="I20" s="138">
        <v>0</v>
      </c>
      <c r="J20" s="166">
        <f t="shared" ref="J20" si="27">I20*D20</f>
        <v>0</v>
      </c>
      <c r="K20" s="167">
        <f t="shared" ref="K20" si="28">F20+H20+J20</f>
        <v>0</v>
      </c>
    </row>
    <row r="21" spans="1:18" s="176" customFormat="1" ht="12.75" x14ac:dyDescent="0.25">
      <c r="A21" s="208">
        <f t="shared" si="8"/>
        <v>10</v>
      </c>
      <c r="B21" s="163" t="s">
        <v>128</v>
      </c>
      <c r="C21" s="164" t="s">
        <v>75</v>
      </c>
      <c r="D21" s="162">
        <v>1</v>
      </c>
      <c r="E21" s="138">
        <v>0</v>
      </c>
      <c r="F21" s="165">
        <f t="shared" ref="F21" si="29">E21*D21</f>
        <v>0</v>
      </c>
      <c r="G21" s="138">
        <v>0</v>
      </c>
      <c r="H21" s="165">
        <f t="shared" ref="H21" si="30">G21*D21</f>
        <v>0</v>
      </c>
      <c r="I21" s="138">
        <v>0</v>
      </c>
      <c r="J21" s="166">
        <f t="shared" ref="J21" si="31">I21*D21</f>
        <v>0</v>
      </c>
      <c r="K21" s="167">
        <f t="shared" ref="K21" si="32">F21+H21+J21</f>
        <v>0</v>
      </c>
    </row>
    <row r="22" spans="1:18" s="168" customFormat="1" ht="12.75" x14ac:dyDescent="0.25">
      <c r="A22" s="208">
        <f t="shared" si="8"/>
        <v>11</v>
      </c>
      <c r="B22" s="163" t="s">
        <v>214</v>
      </c>
      <c r="C22" s="164" t="s">
        <v>14</v>
      </c>
      <c r="D22" s="162">
        <v>4</v>
      </c>
      <c r="E22" s="138">
        <v>0</v>
      </c>
      <c r="F22" s="165">
        <f t="shared" ref="F22" si="33">E22*D22</f>
        <v>0</v>
      </c>
      <c r="G22" s="138">
        <v>0</v>
      </c>
      <c r="H22" s="165">
        <f t="shared" ref="H22" si="34">G22*D22</f>
        <v>0</v>
      </c>
      <c r="I22" s="138">
        <v>0</v>
      </c>
      <c r="J22" s="166">
        <f t="shared" ref="J22" si="35">I22*D22</f>
        <v>0</v>
      </c>
      <c r="K22" s="167">
        <f t="shared" ref="K22" si="36">F22+H22+J22</f>
        <v>0</v>
      </c>
    </row>
    <row r="23" spans="1:18" s="168" customFormat="1" ht="38.25" x14ac:dyDescent="0.25">
      <c r="A23" s="208">
        <f t="shared" si="8"/>
        <v>12</v>
      </c>
      <c r="B23" s="163" t="s">
        <v>77</v>
      </c>
      <c r="C23" s="208" t="s">
        <v>34</v>
      </c>
      <c r="D23" s="162">
        <v>1</v>
      </c>
      <c r="E23" s="138">
        <v>0</v>
      </c>
      <c r="F23" s="165">
        <f t="shared" ref="F23" si="37">E23*D23</f>
        <v>0</v>
      </c>
      <c r="G23" s="138">
        <v>0</v>
      </c>
      <c r="H23" s="165">
        <f t="shared" ref="H23" si="38">G23*D23</f>
        <v>0</v>
      </c>
      <c r="I23" s="138">
        <v>0</v>
      </c>
      <c r="J23" s="166">
        <f t="shared" ref="J23" si="39">I23*D23</f>
        <v>0</v>
      </c>
      <c r="K23" s="167">
        <f t="shared" ref="K23" si="40">F23+H23+J23</f>
        <v>0</v>
      </c>
      <c r="N23" s="170"/>
      <c r="O23" s="170"/>
      <c r="P23" s="170"/>
      <c r="Q23" s="171"/>
      <c r="R23" s="172"/>
    </row>
    <row r="24" spans="1:18" s="1" customFormat="1" ht="12.75" x14ac:dyDescent="0.25">
      <c r="A24" s="225"/>
      <c r="B24" s="121" t="s">
        <v>55</v>
      </c>
      <c r="C24" s="208"/>
      <c r="D24" s="48"/>
      <c r="E24" s="48"/>
      <c r="F24" s="48">
        <f>SUM(F11:F23)</f>
        <v>0</v>
      </c>
      <c r="G24" s="48"/>
      <c r="H24" s="48">
        <f>SUM(H11:H23)</f>
        <v>0</v>
      </c>
      <c r="I24" s="48"/>
      <c r="J24" s="48">
        <f>SUM(J12:J23)</f>
        <v>0</v>
      </c>
      <c r="K24" s="9">
        <f t="shared" ref="K24" si="41">F24+H24+J24</f>
        <v>0</v>
      </c>
      <c r="L24" s="24"/>
    </row>
    <row r="25" spans="1:18" s="1" customFormat="1" ht="12.75" x14ac:dyDescent="0.25">
      <c r="A25" s="225"/>
      <c r="B25" s="122" t="s">
        <v>68</v>
      </c>
      <c r="C25" s="208"/>
      <c r="D25" s="123">
        <v>0</v>
      </c>
      <c r="E25" s="48"/>
      <c r="F25" s="48"/>
      <c r="G25" s="48"/>
      <c r="H25" s="48"/>
      <c r="I25" s="48"/>
      <c r="J25" s="48"/>
      <c r="K25" s="48">
        <f>K24*D25</f>
        <v>0</v>
      </c>
      <c r="L25" s="24"/>
    </row>
    <row r="26" spans="1:18" s="1" customFormat="1" ht="12.75" x14ac:dyDescent="0.25">
      <c r="A26" s="225"/>
      <c r="B26" s="122" t="s">
        <v>57</v>
      </c>
      <c r="C26" s="208"/>
      <c r="D26" s="56"/>
      <c r="E26" s="48"/>
      <c r="F26" s="48"/>
      <c r="G26" s="48"/>
      <c r="H26" s="48"/>
      <c r="I26" s="48"/>
      <c r="J26" s="48"/>
      <c r="K26" s="9">
        <f>SUM(K24:K25)</f>
        <v>0</v>
      </c>
      <c r="L26" s="24"/>
    </row>
    <row r="27" spans="1:18" s="1" customFormat="1" ht="12.75" x14ac:dyDescent="0.25">
      <c r="A27" s="225"/>
      <c r="B27" s="122" t="s">
        <v>69</v>
      </c>
      <c r="C27" s="208"/>
      <c r="D27" s="123">
        <v>0</v>
      </c>
      <c r="E27" s="48"/>
      <c r="F27" s="48"/>
      <c r="G27" s="48"/>
      <c r="H27" s="48"/>
      <c r="I27" s="48"/>
      <c r="J27" s="48"/>
      <c r="K27" s="48">
        <f>K26*D27</f>
        <v>0</v>
      </c>
      <c r="L27" s="24"/>
    </row>
    <row r="28" spans="1:18" s="1" customFormat="1" ht="12.75" x14ac:dyDescent="0.25">
      <c r="A28" s="225"/>
      <c r="B28" s="121" t="s">
        <v>51</v>
      </c>
      <c r="C28" s="208"/>
      <c r="D28" s="56"/>
      <c r="E28" s="48"/>
      <c r="F28" s="48"/>
      <c r="G28" s="48"/>
      <c r="H28" s="48"/>
      <c r="I28" s="48"/>
      <c r="J28" s="48"/>
      <c r="K28" s="9">
        <f>K26+K27</f>
        <v>0</v>
      </c>
      <c r="L28" s="24"/>
    </row>
    <row r="29" spans="1:18" s="1" customFormat="1" ht="12.75" x14ac:dyDescent="0.25">
      <c r="A29" s="225"/>
      <c r="B29" s="121" t="s">
        <v>59</v>
      </c>
      <c r="C29" s="208"/>
      <c r="D29" s="66">
        <v>0.18</v>
      </c>
      <c r="E29" s="48"/>
      <c r="F29" s="48"/>
      <c r="G29" s="48"/>
      <c r="H29" s="48"/>
      <c r="I29" s="48"/>
      <c r="J29" s="48"/>
      <c r="K29" s="48">
        <f>K28*D29</f>
        <v>0</v>
      </c>
      <c r="L29" s="24"/>
    </row>
    <row r="30" spans="1:18" s="1" customFormat="1" ht="12.75" x14ac:dyDescent="0.25">
      <c r="A30" s="226"/>
      <c r="B30" s="102" t="s">
        <v>70</v>
      </c>
      <c r="C30" s="208"/>
      <c r="D30" s="42"/>
      <c r="E30" s="71"/>
      <c r="F30" s="71"/>
      <c r="G30" s="71"/>
      <c r="H30" s="71"/>
      <c r="I30" s="71"/>
      <c r="J30" s="71"/>
      <c r="K30" s="72">
        <f>SUM(K28:K29)</f>
        <v>0</v>
      </c>
      <c r="L30" s="24"/>
    </row>
    <row r="31" spans="1:18" x14ac:dyDescent="0.25">
      <c r="B31"/>
      <c r="C31"/>
      <c r="D31"/>
      <c r="E31"/>
    </row>
    <row r="32" spans="1:18" x14ac:dyDescent="0.25">
      <c r="B32"/>
      <c r="C32"/>
      <c r="D32"/>
      <c r="E32"/>
    </row>
    <row r="33" spans="2:5" x14ac:dyDescent="0.25">
      <c r="B33"/>
      <c r="C33"/>
      <c r="D33"/>
      <c r="E33"/>
    </row>
    <row r="34" spans="2:5" x14ac:dyDescent="0.25">
      <c r="B34"/>
      <c r="C34"/>
      <c r="D34"/>
      <c r="E34"/>
    </row>
  </sheetData>
  <mergeCells count="6">
    <mergeCell ref="B2:D2"/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ნაკრები</vt:lpstr>
      <vt:lpstr> სამშენებლო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2025-11-17T09:45:08Z</dcterms:modified>
</cp:coreProperties>
</file>